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Ervina\tanpa web\ervina\sidang\"/>
    </mc:Choice>
  </mc:AlternateContent>
  <bookViews>
    <workbookView xWindow="-120" yWindow="-120" windowWidth="20730" windowHeight="11160" tabRatio="586" activeTab="3"/>
  </bookViews>
  <sheets>
    <sheet name="SELEKSI ATRIBUT" sheetId="1" r:id="rId1"/>
    <sheet name="TRAINING" sheetId="3" r:id="rId2"/>
    <sheet name="TESTING" sheetId="2" r:id="rId3"/>
    <sheet name="EUCLIDEAN" sheetId="4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52" i="4" l="1"/>
  <c r="U52" i="4"/>
  <c r="T41" i="4"/>
  <c r="Q48" i="4"/>
  <c r="Q84" i="4"/>
  <c r="P4" i="4"/>
  <c r="T4" i="4" s="1"/>
  <c r="U4" i="4" l="1"/>
  <c r="Q67" i="4"/>
  <c r="Q68" i="4"/>
  <c r="Q69" i="4"/>
  <c r="Q70" i="4"/>
  <c r="Q71" i="4"/>
  <c r="Q72" i="4"/>
  <c r="Q73" i="4"/>
  <c r="Q74" i="4"/>
  <c r="Q75" i="4"/>
  <c r="Q76" i="4"/>
  <c r="Q77" i="4"/>
  <c r="Q78" i="4"/>
  <c r="Q79" i="4"/>
  <c r="Q80" i="4"/>
  <c r="Q81" i="4"/>
  <c r="Q82" i="4"/>
  <c r="Q83" i="4"/>
  <c r="Q85" i="4"/>
  <c r="Q86" i="4"/>
  <c r="Q87" i="4"/>
  <c r="Q51" i="4"/>
  <c r="Q52" i="4"/>
  <c r="Q53" i="4"/>
  <c r="Q54" i="4"/>
  <c r="Q55" i="4"/>
  <c r="Q56" i="4"/>
  <c r="Q57" i="4"/>
  <c r="Q58" i="4"/>
  <c r="Q59" i="4"/>
  <c r="Q60" i="4"/>
  <c r="Q61" i="4"/>
  <c r="Q62" i="4"/>
  <c r="Q63" i="4"/>
  <c r="Q64" i="4"/>
  <c r="Q65" i="4"/>
  <c r="Q66" i="4"/>
  <c r="Q50" i="4"/>
  <c r="Q49" i="4"/>
  <c r="T49" i="4" l="1"/>
  <c r="U50" i="4"/>
  <c r="T50" i="4"/>
  <c r="U49" i="4"/>
  <c r="T51" i="4" l="1"/>
  <c r="U51" i="4"/>
  <c r="P37" i="4"/>
  <c r="P30" i="4"/>
  <c r="P31" i="4"/>
  <c r="P32" i="4"/>
  <c r="P33" i="4"/>
  <c r="P34" i="4"/>
  <c r="P35" i="4"/>
  <c r="P36" i="4"/>
  <c r="P15" i="4"/>
  <c r="P16" i="4"/>
  <c r="P17" i="4"/>
  <c r="P18" i="4"/>
  <c r="P19" i="4"/>
  <c r="P20" i="4"/>
  <c r="P21" i="4"/>
  <c r="P22" i="4"/>
  <c r="P23" i="4"/>
  <c r="P24" i="4"/>
  <c r="P25" i="4"/>
  <c r="P26" i="4"/>
  <c r="P14" i="4"/>
  <c r="P13" i="4"/>
  <c r="W13" i="4" l="1"/>
  <c r="P43" i="4"/>
  <c r="P42" i="4"/>
  <c r="P41" i="4"/>
  <c r="P40" i="4"/>
  <c r="P39" i="4"/>
  <c r="P38" i="4"/>
  <c r="P29" i="4" l="1"/>
  <c r="P28" i="4"/>
  <c r="P27" i="4"/>
  <c r="P12" i="4" l="1"/>
  <c r="P11" i="4"/>
  <c r="P10" i="4"/>
  <c r="P9" i="4"/>
  <c r="T9" i="4" s="1"/>
  <c r="P8" i="4"/>
  <c r="P7" i="4"/>
  <c r="P6" i="4"/>
  <c r="T6" i="4" s="1"/>
  <c r="P5" i="4"/>
  <c r="T5" i="4" l="1"/>
  <c r="U5" i="4"/>
  <c r="T7" i="4"/>
  <c r="U7" i="4"/>
  <c r="U39" i="4"/>
  <c r="T39" i="4"/>
  <c r="T8" i="4"/>
  <c r="X4" i="4"/>
  <c r="V14" i="4"/>
  <c r="W14" i="4"/>
  <c r="T14" i="4"/>
  <c r="V13" i="4"/>
  <c r="U13" i="4"/>
  <c r="U26" i="4"/>
  <c r="W26" i="4"/>
  <c r="U24" i="4"/>
  <c r="X24" i="4"/>
  <c r="V24" i="4"/>
  <c r="T22" i="4"/>
  <c r="X22" i="4"/>
  <c r="U20" i="4"/>
  <c r="X20" i="4"/>
  <c r="V20" i="4"/>
  <c r="U18" i="4"/>
  <c r="W18" i="4"/>
  <c r="V16" i="4"/>
  <c r="T16" i="4"/>
  <c r="W16" i="4"/>
  <c r="U36" i="4"/>
  <c r="X36" i="4"/>
  <c r="V34" i="4"/>
  <c r="T34" i="4"/>
  <c r="X34" i="4"/>
  <c r="U32" i="4"/>
  <c r="X32" i="4"/>
  <c r="V30" i="4"/>
  <c r="T30" i="4"/>
  <c r="X30" i="4"/>
  <c r="W25" i="4"/>
  <c r="T25" i="4"/>
  <c r="X23" i="4"/>
  <c r="U23" i="4"/>
  <c r="V23" i="4"/>
  <c r="W21" i="4"/>
  <c r="T21" i="4"/>
  <c r="X19" i="4"/>
  <c r="U19" i="4"/>
  <c r="V19" i="4"/>
  <c r="W17" i="4"/>
  <c r="U17" i="4"/>
  <c r="X15" i="4"/>
  <c r="U15" i="4"/>
  <c r="V15" i="4"/>
  <c r="W35" i="4"/>
  <c r="U35" i="4"/>
  <c r="X33" i="4"/>
  <c r="V33" i="4"/>
  <c r="T33" i="4"/>
  <c r="W31" i="4"/>
  <c r="U31" i="4"/>
  <c r="X37" i="4"/>
  <c r="V37" i="4"/>
  <c r="T37" i="4"/>
  <c r="U14" i="4"/>
  <c r="X14" i="4"/>
  <c r="X13" i="4"/>
  <c r="T13" i="4"/>
  <c r="V26" i="4"/>
  <c r="T26" i="4"/>
  <c r="X26" i="4"/>
  <c r="T24" i="4"/>
  <c r="W24" i="4"/>
  <c r="U22" i="4"/>
  <c r="W22" i="4"/>
  <c r="V22" i="4"/>
  <c r="T20" i="4"/>
  <c r="W20" i="4"/>
  <c r="V18" i="4"/>
  <c r="T18" i="4"/>
  <c r="X18" i="4"/>
  <c r="U16" i="4"/>
  <c r="X16" i="4"/>
  <c r="V36" i="4"/>
  <c r="T36" i="4"/>
  <c r="W36" i="4"/>
  <c r="U34" i="4"/>
  <c r="W34" i="4"/>
  <c r="V32" i="4"/>
  <c r="T32" i="4"/>
  <c r="W32" i="4"/>
  <c r="U30" i="4"/>
  <c r="W30" i="4"/>
  <c r="X25" i="4"/>
  <c r="U25" i="4"/>
  <c r="V25" i="4"/>
  <c r="W23" i="4"/>
  <c r="T23" i="4"/>
  <c r="X21" i="4"/>
  <c r="U21" i="4"/>
  <c r="V21" i="4"/>
  <c r="W19" i="4"/>
  <c r="T19" i="4"/>
  <c r="X17" i="4"/>
  <c r="V17" i="4"/>
  <c r="T17" i="4"/>
  <c r="W15" i="4"/>
  <c r="T15" i="4"/>
  <c r="X35" i="4"/>
  <c r="V35" i="4"/>
  <c r="T35" i="4"/>
  <c r="W33" i="4"/>
  <c r="U33" i="4"/>
  <c r="X31" i="4"/>
  <c r="V31" i="4"/>
  <c r="T31" i="4"/>
  <c r="W37" i="4"/>
  <c r="U37" i="4"/>
  <c r="X39" i="4"/>
  <c r="V39" i="4"/>
  <c r="U38" i="4"/>
  <c r="W38" i="4"/>
  <c r="V40" i="4"/>
  <c r="T40" i="4"/>
  <c r="W40" i="4"/>
  <c r="U42" i="4"/>
  <c r="W42" i="4"/>
  <c r="X41" i="4"/>
  <c r="V41" i="4"/>
  <c r="U43" i="4"/>
  <c r="T43" i="4"/>
  <c r="W39" i="4"/>
  <c r="V38" i="4"/>
  <c r="T38" i="4"/>
  <c r="X38" i="4"/>
  <c r="U40" i="4"/>
  <c r="X40" i="4"/>
  <c r="V42" i="4"/>
  <c r="T42" i="4"/>
  <c r="X42" i="4"/>
  <c r="W41" i="4"/>
  <c r="U41" i="4"/>
  <c r="W43" i="4"/>
  <c r="X43" i="4"/>
  <c r="W6" i="4"/>
  <c r="V6" i="4"/>
  <c r="U6" i="4"/>
  <c r="X6" i="4"/>
  <c r="W8" i="4"/>
  <c r="V8" i="4"/>
  <c r="U8" i="4"/>
  <c r="X8" i="4"/>
  <c r="W10" i="4"/>
  <c r="V10" i="4"/>
  <c r="U10" i="4"/>
  <c r="X10" i="4"/>
  <c r="T10" i="4"/>
  <c r="W12" i="4"/>
  <c r="V12" i="4"/>
  <c r="U12" i="4"/>
  <c r="X12" i="4"/>
  <c r="T12" i="4"/>
  <c r="X28" i="4"/>
  <c r="U28" i="4"/>
  <c r="T29" i="4"/>
  <c r="V29" i="4"/>
  <c r="X29" i="4"/>
  <c r="U27" i="4"/>
  <c r="W27" i="4"/>
  <c r="X5" i="4"/>
  <c r="W5" i="4"/>
  <c r="V5" i="4"/>
  <c r="X7" i="4"/>
  <c r="W7" i="4"/>
  <c r="V7" i="4"/>
  <c r="X9" i="4"/>
  <c r="W9" i="4"/>
  <c r="V9" i="4"/>
  <c r="U9" i="4"/>
  <c r="X11" i="4"/>
  <c r="U11" i="4"/>
  <c r="T11" i="4"/>
  <c r="W11" i="4"/>
  <c r="V11" i="4"/>
  <c r="W28" i="4"/>
  <c r="T28" i="4"/>
  <c r="V28" i="4"/>
  <c r="U29" i="4"/>
  <c r="W29" i="4"/>
  <c r="T27" i="4"/>
  <c r="V27" i="4"/>
  <c r="X27" i="4"/>
  <c r="V4" i="4"/>
  <c r="W4" i="4"/>
  <c r="V43" i="4"/>
</calcChain>
</file>

<file path=xl/sharedStrings.xml><?xml version="1.0" encoding="utf-8"?>
<sst xmlns="http://schemas.openxmlformats.org/spreadsheetml/2006/main" count="1604" uniqueCount="96">
  <si>
    <t>TC</t>
  </si>
  <si>
    <t>KC</t>
  </si>
  <si>
    <t>Status</t>
  </si>
  <si>
    <t>TT</t>
  </si>
  <si>
    <t>Tipe</t>
  </si>
  <si>
    <t>Pelayanan</t>
  </si>
  <si>
    <t>ADA</t>
  </si>
  <si>
    <t>SDA</t>
  </si>
  <si>
    <t>Complete</t>
  </si>
  <si>
    <t>MO</t>
  </si>
  <si>
    <t>3P</t>
  </si>
  <si>
    <t>N</t>
  </si>
  <si>
    <t>TIDAK</t>
  </si>
  <si>
    <t>1P</t>
  </si>
  <si>
    <t>MIGRATE</t>
  </si>
  <si>
    <t>2P</t>
  </si>
  <si>
    <t>AO</t>
  </si>
  <si>
    <t>TN</t>
  </si>
  <si>
    <t>REVOKE</t>
  </si>
  <si>
    <t>Process</t>
  </si>
  <si>
    <t>DATA TRAINING</t>
  </si>
  <si>
    <t xml:space="preserve">TC </t>
  </si>
  <si>
    <t>STATUS</t>
  </si>
  <si>
    <t>TIPE</t>
  </si>
  <si>
    <t xml:space="preserve">PELAYANAN </t>
  </si>
  <si>
    <t>TIDAK = 1</t>
  </si>
  <si>
    <t>SDA = 1</t>
  </si>
  <si>
    <t>REVOKE = 1</t>
  </si>
  <si>
    <t>AO = 1</t>
  </si>
  <si>
    <t>3P = 3</t>
  </si>
  <si>
    <t>TN = 2</t>
  </si>
  <si>
    <t>ADA = 2</t>
  </si>
  <si>
    <t>COMPLETE = 2</t>
  </si>
  <si>
    <t>MO = 2</t>
  </si>
  <si>
    <t>1P = 1</t>
  </si>
  <si>
    <t>N = 1</t>
  </si>
  <si>
    <t>PROCESS = 3</t>
  </si>
  <si>
    <t>MIGRATE = 3</t>
  </si>
  <si>
    <t>2P = 2</t>
  </si>
  <si>
    <t>UNSCC = 4</t>
  </si>
  <si>
    <t>NORMALISASI DATA TRAINING</t>
  </si>
  <si>
    <t>DATA TRAINING MENTAHAN 60%</t>
  </si>
  <si>
    <t>DATA TESTING MENTAHAN 40%</t>
  </si>
  <si>
    <t>0.66</t>
  </si>
  <si>
    <t>KET DATA TRAININNG</t>
  </si>
  <si>
    <t>KET NORMALISASI DATA TRAINING</t>
  </si>
  <si>
    <t>1 = 0</t>
  </si>
  <si>
    <t>2 = 1</t>
  </si>
  <si>
    <t>2 = 3</t>
  </si>
  <si>
    <t>3 = 0.66</t>
  </si>
  <si>
    <t>4 = 1</t>
  </si>
  <si>
    <t>0.5</t>
  </si>
  <si>
    <t>2 = 0.5</t>
  </si>
  <si>
    <t>3 = 1</t>
  </si>
  <si>
    <t>NORMALISASI  =</t>
  </si>
  <si>
    <t>Data x - Data min</t>
  </si>
  <si>
    <t>Data max - Data min</t>
  </si>
  <si>
    <t>DATA TESTING</t>
  </si>
  <si>
    <t>NORMALISASI DATA TESTING</t>
  </si>
  <si>
    <t>PERHITUNGAN EUCLIDEAN</t>
  </si>
  <si>
    <t>EUCLIDEAN MANUAL</t>
  </si>
  <si>
    <t>EUCLIDEAN EXCEL</t>
  </si>
  <si>
    <t>GDA</t>
  </si>
  <si>
    <t>AS</t>
  </si>
  <si>
    <t>BEJ</t>
  </si>
  <si>
    <t>GDA = 2</t>
  </si>
  <si>
    <t>BEJ = 3</t>
  </si>
  <si>
    <t>AS = 4</t>
  </si>
  <si>
    <t>REVISI PENAMBAHAN DATA ATRIBUT "KC"</t>
  </si>
  <si>
    <t>2 = 0.33</t>
  </si>
  <si>
    <t>3 = 0.67</t>
  </si>
  <si>
    <t>0.33</t>
  </si>
  <si>
    <t>0.67</t>
  </si>
  <si>
    <t>K=1</t>
  </si>
  <si>
    <t>K=2</t>
  </si>
  <si>
    <t>K=3</t>
  </si>
  <si>
    <t>K=4</t>
  </si>
  <si>
    <t>K=5</t>
  </si>
  <si>
    <t xml:space="preserve">PERHITUNGAN NILAI K </t>
  </si>
  <si>
    <t>KET PERHITUNGAN EUCLIDEAN</t>
  </si>
  <si>
    <t>X</t>
  </si>
  <si>
    <t>Y</t>
  </si>
  <si>
    <t xml:space="preserve">DATA TRAINING </t>
  </si>
  <si>
    <t xml:space="preserve">DATA TESTING   </t>
  </si>
  <si>
    <t>KET CLASS PREDICTION</t>
  </si>
  <si>
    <t>CLASS PREDICTION</t>
  </si>
  <si>
    <t>URUTAN JARAK NILAI EUCLIDEAN</t>
  </si>
  <si>
    <t>Class</t>
  </si>
  <si>
    <t>Prediksi</t>
  </si>
  <si>
    <t>BENAR</t>
  </si>
  <si>
    <t>SALAH</t>
  </si>
  <si>
    <t>Class Prediction</t>
  </si>
  <si>
    <t>Hasil</t>
  </si>
  <si>
    <t>Persentase</t>
  </si>
  <si>
    <t>N = 0</t>
  </si>
  <si>
    <t>TN =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</si>
</sst>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000000"/>
      </left>
      <right style="thick">
        <color rgb="FF000000"/>
      </right>
      <top style="medium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42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/>
    <xf numFmtId="0" fontId="2" fillId="0" borderId="0" xfId="0" applyFont="1" applyAlignment="1">
      <alignment horizontal="center"/>
    </xf>
    <xf numFmtId="16" fontId="0" fillId="0" borderId="0" xfId="0" applyNumberFormat="1"/>
    <xf numFmtId="0" fontId="0" fillId="0" borderId="0" xfId="0" applyAlignment="1">
      <alignment horizontal="left"/>
    </xf>
    <xf numFmtId="0" fontId="0" fillId="0" borderId="2" xfId="0" applyBorder="1"/>
    <xf numFmtId="0" fontId="1" fillId="0" borderId="0" xfId="0" applyFont="1"/>
    <xf numFmtId="0" fontId="1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1" fontId="4" fillId="0" borderId="1" xfId="0" applyNumberFormat="1" applyFont="1" applyBorder="1" applyAlignment="1">
      <alignment horizontal="center"/>
    </xf>
    <xf numFmtId="0" fontId="4" fillId="0" borderId="1" xfId="0" applyFont="1" applyBorder="1"/>
    <xf numFmtId="0" fontId="4" fillId="0" borderId="0" xfId="0" applyFont="1"/>
    <xf numFmtId="0" fontId="2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4" borderId="0" xfId="0" applyFill="1" applyAlignment="1">
      <alignment horizontal="center"/>
    </xf>
    <xf numFmtId="0" fontId="0" fillId="2" borderId="0" xfId="0" applyFill="1" applyAlignment="1">
      <alignment horizontal="center"/>
    </xf>
    <xf numFmtId="9" fontId="5" fillId="0" borderId="0" xfId="1" applyFont="1"/>
    <xf numFmtId="0" fontId="0" fillId="2" borderId="1" xfId="0" applyFill="1" applyBorder="1" applyAlignment="1">
      <alignment horizont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3" borderId="0" xfId="0" applyFont="1" applyFill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0" fillId="4" borderId="0" xfId="0" applyFill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25</xdr:col>
      <xdr:colOff>76200</xdr:colOff>
      <xdr:row>5</xdr:row>
      <xdr:rowOff>103227</xdr:rowOff>
    </xdr:from>
    <xdr:to>
      <xdr:col>31</xdr:col>
      <xdr:colOff>342900</xdr:colOff>
      <xdr:row>8</xdr:row>
      <xdr:rowOff>143154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2B5ADC5-E689-45DD-A73B-83CB47156FAD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526250" y="1103352"/>
          <a:ext cx="4057650" cy="6971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3"/>
  <sheetViews>
    <sheetView zoomScale="85" zoomScaleNormal="85" workbookViewId="0">
      <selection activeCell="O8" sqref="O8"/>
    </sheetView>
  </sheetViews>
  <sheetFormatPr defaultRowHeight="15" x14ac:dyDescent="0.25"/>
  <cols>
    <col min="1" max="2" width="9.140625" style="1"/>
    <col min="3" max="3" width="14.5703125" style="1" customWidth="1"/>
    <col min="4" max="4" width="13.7109375" style="1" customWidth="1"/>
    <col min="5" max="5" width="9.140625" style="1"/>
    <col min="6" max="6" width="10.42578125" style="1" customWidth="1"/>
  </cols>
  <sheetData>
    <row r="1" spans="1:6" ht="15.75" x14ac:dyDescent="0.25">
      <c r="A1" s="31" t="s">
        <v>68</v>
      </c>
      <c r="B1" s="31"/>
      <c r="C1" s="31"/>
      <c r="D1" s="31"/>
      <c r="E1" s="31"/>
      <c r="F1" s="31"/>
    </row>
    <row r="2" spans="1:6" ht="15.75" x14ac:dyDescent="0.25">
      <c r="A2" s="11"/>
      <c r="B2" s="11"/>
      <c r="C2" s="11"/>
      <c r="D2" s="11"/>
      <c r="E2" s="11"/>
      <c r="F2" s="11"/>
    </row>
    <row r="3" spans="1:6" ht="15.75" x14ac:dyDescent="0.25">
      <c r="A3" s="14" t="s">
        <v>0</v>
      </c>
      <c r="B3" s="14" t="s">
        <v>1</v>
      </c>
      <c r="C3" s="14" t="s">
        <v>2</v>
      </c>
      <c r="D3" s="14" t="s">
        <v>3</v>
      </c>
      <c r="E3" s="14" t="s">
        <v>4</v>
      </c>
      <c r="F3" s="14" t="s">
        <v>5</v>
      </c>
    </row>
    <row r="4" spans="1:6" ht="15.75" x14ac:dyDescent="0.25">
      <c r="A4" s="13" t="s">
        <v>12</v>
      </c>
      <c r="B4" s="13" t="s">
        <v>7</v>
      </c>
      <c r="C4" s="13" t="s">
        <v>18</v>
      </c>
      <c r="D4" s="13" t="s">
        <v>16</v>
      </c>
      <c r="E4" s="13" t="s">
        <v>10</v>
      </c>
      <c r="F4" s="13" t="s">
        <v>17</v>
      </c>
    </row>
    <row r="5" spans="1:6" ht="15.75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13</v>
      </c>
      <c r="F5" s="13" t="s">
        <v>11</v>
      </c>
    </row>
    <row r="6" spans="1:6" ht="15.75" x14ac:dyDescent="0.25">
      <c r="A6" s="13" t="s">
        <v>12</v>
      </c>
      <c r="B6" s="13" t="s">
        <v>7</v>
      </c>
      <c r="C6" s="13" t="s">
        <v>8</v>
      </c>
      <c r="D6" s="13" t="s">
        <v>9</v>
      </c>
      <c r="E6" s="13" t="s">
        <v>15</v>
      </c>
      <c r="F6" s="13" t="s">
        <v>17</v>
      </c>
    </row>
    <row r="7" spans="1:6" ht="15.75" x14ac:dyDescent="0.25">
      <c r="A7" s="13" t="s">
        <v>6</v>
      </c>
      <c r="B7" s="13" t="s">
        <v>7</v>
      </c>
      <c r="C7" s="13" t="s">
        <v>19</v>
      </c>
      <c r="D7" s="13" t="s">
        <v>16</v>
      </c>
      <c r="E7" s="13" t="s">
        <v>10</v>
      </c>
      <c r="F7" s="13" t="s">
        <v>17</v>
      </c>
    </row>
    <row r="8" spans="1:6" ht="15.75" x14ac:dyDescent="0.25">
      <c r="A8" s="13" t="s">
        <v>12</v>
      </c>
      <c r="B8" s="13" t="s">
        <v>7</v>
      </c>
      <c r="C8" s="13" t="s">
        <v>18</v>
      </c>
      <c r="D8" s="13" t="s">
        <v>16</v>
      </c>
      <c r="E8" s="13" t="s">
        <v>10</v>
      </c>
      <c r="F8" s="13" t="s">
        <v>17</v>
      </c>
    </row>
    <row r="9" spans="1:6" ht="15.75" x14ac:dyDescent="0.25">
      <c r="A9" s="13" t="s">
        <v>6</v>
      </c>
      <c r="B9" s="13" t="s">
        <v>7</v>
      </c>
      <c r="C9" s="13" t="s">
        <v>8</v>
      </c>
      <c r="D9" s="13" t="s">
        <v>9</v>
      </c>
      <c r="E9" s="13" t="s">
        <v>13</v>
      </c>
      <c r="F9" s="13" t="s">
        <v>11</v>
      </c>
    </row>
    <row r="10" spans="1:6" ht="15.75" x14ac:dyDescent="0.25">
      <c r="A10" s="13" t="s">
        <v>12</v>
      </c>
      <c r="B10" s="13" t="s">
        <v>7</v>
      </c>
      <c r="C10" s="13" t="s">
        <v>8</v>
      </c>
      <c r="D10" s="13" t="s">
        <v>14</v>
      </c>
      <c r="E10" s="13" t="s">
        <v>13</v>
      </c>
      <c r="F10" s="13" t="s">
        <v>11</v>
      </c>
    </row>
    <row r="11" spans="1:6" ht="15.75" x14ac:dyDescent="0.25">
      <c r="A11" s="13" t="s">
        <v>12</v>
      </c>
      <c r="B11" s="13" t="s">
        <v>7</v>
      </c>
      <c r="C11" s="13" t="s">
        <v>8</v>
      </c>
      <c r="D11" s="13" t="s">
        <v>9</v>
      </c>
      <c r="E11" s="13" t="s">
        <v>10</v>
      </c>
      <c r="F11" s="13" t="s">
        <v>11</v>
      </c>
    </row>
    <row r="12" spans="1:6" ht="15.75" x14ac:dyDescent="0.25">
      <c r="A12" s="13" t="s">
        <v>12</v>
      </c>
      <c r="B12" s="13" t="s">
        <v>7</v>
      </c>
      <c r="C12" s="13" t="s">
        <v>8</v>
      </c>
      <c r="D12" s="13" t="s">
        <v>9</v>
      </c>
      <c r="E12" s="13" t="s">
        <v>13</v>
      </c>
      <c r="F12" s="13" t="s">
        <v>11</v>
      </c>
    </row>
    <row r="13" spans="1:6" ht="15.75" x14ac:dyDescent="0.25">
      <c r="A13" s="13" t="s">
        <v>6</v>
      </c>
      <c r="B13" s="13" t="s">
        <v>62</v>
      </c>
      <c r="C13" s="13" t="s">
        <v>8</v>
      </c>
      <c r="D13" s="13" t="s">
        <v>9</v>
      </c>
      <c r="E13" s="13" t="s">
        <v>10</v>
      </c>
      <c r="F13" s="13" t="s">
        <v>11</v>
      </c>
    </row>
    <row r="14" spans="1:6" ht="15.75" x14ac:dyDescent="0.25">
      <c r="A14" s="13" t="s">
        <v>12</v>
      </c>
      <c r="B14" s="13" t="s">
        <v>62</v>
      </c>
      <c r="C14" s="13" t="s">
        <v>8</v>
      </c>
      <c r="D14" s="13" t="s">
        <v>63</v>
      </c>
      <c r="E14" s="13" t="s">
        <v>10</v>
      </c>
      <c r="F14" s="13" t="s">
        <v>17</v>
      </c>
    </row>
    <row r="15" spans="1:6" ht="15.75" x14ac:dyDescent="0.25">
      <c r="A15" s="13" t="s">
        <v>6</v>
      </c>
      <c r="B15" s="13" t="s">
        <v>62</v>
      </c>
      <c r="C15" s="13" t="s">
        <v>8</v>
      </c>
      <c r="D15" s="13" t="s">
        <v>9</v>
      </c>
      <c r="E15" s="13" t="s">
        <v>10</v>
      </c>
      <c r="F15" s="13" t="s">
        <v>11</v>
      </c>
    </row>
    <row r="16" spans="1:6" ht="15.75" x14ac:dyDescent="0.25">
      <c r="A16" s="13" t="s">
        <v>12</v>
      </c>
      <c r="B16" s="13" t="s">
        <v>62</v>
      </c>
      <c r="C16" s="13" t="s">
        <v>8</v>
      </c>
      <c r="D16" s="13" t="s">
        <v>9</v>
      </c>
      <c r="E16" s="13" t="s">
        <v>13</v>
      </c>
      <c r="F16" s="13" t="s">
        <v>11</v>
      </c>
    </row>
    <row r="17" spans="1:6" ht="15.75" x14ac:dyDescent="0.25">
      <c r="A17" s="13" t="s">
        <v>6</v>
      </c>
      <c r="B17" s="13" t="s">
        <v>62</v>
      </c>
      <c r="C17" s="13" t="s">
        <v>8</v>
      </c>
      <c r="D17" s="13" t="s">
        <v>14</v>
      </c>
      <c r="E17" s="13" t="s">
        <v>13</v>
      </c>
      <c r="F17" s="13" t="s">
        <v>11</v>
      </c>
    </row>
    <row r="18" spans="1:6" ht="15.75" x14ac:dyDescent="0.25">
      <c r="A18" s="13" t="s">
        <v>6</v>
      </c>
      <c r="B18" s="13" t="s">
        <v>64</v>
      </c>
      <c r="C18" s="13" t="s">
        <v>8</v>
      </c>
      <c r="D18" s="13" t="s">
        <v>9</v>
      </c>
      <c r="E18" s="13" t="s">
        <v>13</v>
      </c>
      <c r="F18" s="13" t="s">
        <v>11</v>
      </c>
    </row>
    <row r="19" spans="1:6" ht="15.75" x14ac:dyDescent="0.25">
      <c r="A19" s="13" t="s">
        <v>6</v>
      </c>
      <c r="B19" s="13" t="s">
        <v>64</v>
      </c>
      <c r="C19" s="13" t="s">
        <v>8</v>
      </c>
      <c r="D19" s="13" t="s">
        <v>9</v>
      </c>
      <c r="E19" s="13" t="s">
        <v>15</v>
      </c>
      <c r="F19" s="13" t="s">
        <v>11</v>
      </c>
    </row>
    <row r="20" spans="1:6" ht="15.75" x14ac:dyDescent="0.25">
      <c r="A20" s="13" t="s">
        <v>6</v>
      </c>
      <c r="B20" s="13" t="s">
        <v>7</v>
      </c>
      <c r="C20" s="13" t="s">
        <v>8</v>
      </c>
      <c r="D20" s="13" t="s">
        <v>9</v>
      </c>
      <c r="E20" s="13" t="s">
        <v>13</v>
      </c>
      <c r="F20" s="13" t="s">
        <v>11</v>
      </c>
    </row>
    <row r="21" spans="1:6" ht="15.75" x14ac:dyDescent="0.25">
      <c r="A21" s="13" t="s">
        <v>12</v>
      </c>
      <c r="B21" s="13" t="s">
        <v>7</v>
      </c>
      <c r="C21" s="13" t="s">
        <v>8</v>
      </c>
      <c r="D21" s="13" t="s">
        <v>9</v>
      </c>
      <c r="E21" s="13" t="s">
        <v>15</v>
      </c>
      <c r="F21" s="13" t="s">
        <v>11</v>
      </c>
    </row>
    <row r="22" spans="1:6" ht="15.75" x14ac:dyDescent="0.25">
      <c r="A22" s="13" t="s">
        <v>6</v>
      </c>
      <c r="B22" s="13" t="s">
        <v>7</v>
      </c>
      <c r="C22" s="13" t="s">
        <v>8</v>
      </c>
      <c r="D22" s="13" t="s">
        <v>14</v>
      </c>
      <c r="E22" s="13" t="s">
        <v>13</v>
      </c>
      <c r="F22" s="13" t="s">
        <v>11</v>
      </c>
    </row>
    <row r="23" spans="1:6" ht="15.75" x14ac:dyDescent="0.25">
      <c r="A23" s="13" t="s">
        <v>6</v>
      </c>
      <c r="B23" s="13" t="s">
        <v>7</v>
      </c>
      <c r="C23" s="13" t="s">
        <v>8</v>
      </c>
      <c r="D23" s="13" t="s">
        <v>14</v>
      </c>
      <c r="E23" s="13" t="s">
        <v>13</v>
      </c>
      <c r="F23" s="13" t="s">
        <v>11</v>
      </c>
    </row>
    <row r="24" spans="1:6" ht="15.75" x14ac:dyDescent="0.25">
      <c r="A24" s="13" t="s">
        <v>12</v>
      </c>
      <c r="B24" s="13" t="s">
        <v>7</v>
      </c>
      <c r="C24" s="13" t="s">
        <v>8</v>
      </c>
      <c r="D24" s="13" t="s">
        <v>9</v>
      </c>
      <c r="E24" s="13" t="s">
        <v>10</v>
      </c>
      <c r="F24" s="13" t="s">
        <v>11</v>
      </c>
    </row>
    <row r="25" spans="1:6" ht="15.75" x14ac:dyDescent="0.25">
      <c r="A25" s="13" t="s">
        <v>12</v>
      </c>
      <c r="B25" s="13" t="s">
        <v>7</v>
      </c>
      <c r="C25" s="13" t="s">
        <v>8</v>
      </c>
      <c r="D25" s="13" t="s">
        <v>9</v>
      </c>
      <c r="E25" s="13" t="s">
        <v>15</v>
      </c>
      <c r="F25" s="13" t="s">
        <v>11</v>
      </c>
    </row>
    <row r="26" spans="1:6" ht="15.75" x14ac:dyDescent="0.25">
      <c r="A26" s="13" t="s">
        <v>12</v>
      </c>
      <c r="B26" s="13" t="s">
        <v>7</v>
      </c>
      <c r="C26" s="13" t="s">
        <v>8</v>
      </c>
      <c r="D26" s="13" t="s">
        <v>9</v>
      </c>
      <c r="E26" s="13" t="s">
        <v>13</v>
      </c>
      <c r="F26" s="13" t="s">
        <v>11</v>
      </c>
    </row>
    <row r="27" spans="1:6" ht="15.75" x14ac:dyDescent="0.25">
      <c r="A27" s="13" t="s">
        <v>12</v>
      </c>
      <c r="B27" s="13" t="s">
        <v>7</v>
      </c>
      <c r="C27" s="13" t="s">
        <v>8</v>
      </c>
      <c r="D27" s="13" t="s">
        <v>9</v>
      </c>
      <c r="E27" s="13" t="s">
        <v>13</v>
      </c>
      <c r="F27" s="13" t="s">
        <v>11</v>
      </c>
    </row>
    <row r="28" spans="1:6" ht="15.75" x14ac:dyDescent="0.25">
      <c r="A28" s="13" t="s">
        <v>12</v>
      </c>
      <c r="B28" s="13" t="s">
        <v>7</v>
      </c>
      <c r="C28" s="13" t="s">
        <v>8</v>
      </c>
      <c r="D28" s="13" t="s">
        <v>9</v>
      </c>
      <c r="E28" s="13" t="s">
        <v>10</v>
      </c>
      <c r="F28" s="13" t="s">
        <v>11</v>
      </c>
    </row>
    <row r="29" spans="1:6" ht="15.75" x14ac:dyDescent="0.25">
      <c r="A29" s="13" t="s">
        <v>12</v>
      </c>
      <c r="B29" s="13" t="s">
        <v>7</v>
      </c>
      <c r="C29" s="13" t="s">
        <v>8</v>
      </c>
      <c r="D29" s="13" t="s">
        <v>9</v>
      </c>
      <c r="E29" s="13" t="s">
        <v>13</v>
      </c>
      <c r="F29" s="13" t="s">
        <v>11</v>
      </c>
    </row>
    <row r="30" spans="1:6" ht="15.75" x14ac:dyDescent="0.25">
      <c r="A30" s="13" t="s">
        <v>6</v>
      </c>
      <c r="B30" s="13" t="s">
        <v>62</v>
      </c>
      <c r="C30" s="13" t="s">
        <v>8</v>
      </c>
      <c r="D30" s="13" t="s">
        <v>14</v>
      </c>
      <c r="E30" s="13" t="s">
        <v>13</v>
      </c>
      <c r="F30" s="13" t="s">
        <v>11</v>
      </c>
    </row>
    <row r="31" spans="1:6" ht="15.75" x14ac:dyDescent="0.25">
      <c r="A31" s="13" t="s">
        <v>6</v>
      </c>
      <c r="B31" s="13" t="s">
        <v>62</v>
      </c>
      <c r="C31" s="13" t="s">
        <v>8</v>
      </c>
      <c r="D31" s="13" t="s">
        <v>14</v>
      </c>
      <c r="E31" s="13" t="s">
        <v>13</v>
      </c>
      <c r="F31" s="13" t="s">
        <v>11</v>
      </c>
    </row>
    <row r="32" spans="1:6" ht="15.75" x14ac:dyDescent="0.25">
      <c r="A32" s="13" t="s">
        <v>6</v>
      </c>
      <c r="B32" s="13" t="s">
        <v>62</v>
      </c>
      <c r="C32" s="13" t="s">
        <v>8</v>
      </c>
      <c r="D32" s="13" t="s">
        <v>14</v>
      </c>
      <c r="E32" s="13" t="s">
        <v>13</v>
      </c>
      <c r="F32" s="13" t="s">
        <v>11</v>
      </c>
    </row>
    <row r="33" spans="1:7" ht="15.75" x14ac:dyDescent="0.25">
      <c r="A33" s="13" t="s">
        <v>6</v>
      </c>
      <c r="B33" s="13" t="s">
        <v>62</v>
      </c>
      <c r="C33" s="13" t="s">
        <v>8</v>
      </c>
      <c r="D33" s="13" t="s">
        <v>14</v>
      </c>
      <c r="E33" s="13" t="s">
        <v>13</v>
      </c>
      <c r="F33" s="13" t="s">
        <v>11</v>
      </c>
    </row>
    <row r="34" spans="1:7" ht="15.75" x14ac:dyDescent="0.25">
      <c r="A34" s="13" t="s">
        <v>6</v>
      </c>
      <c r="B34" s="13" t="s">
        <v>62</v>
      </c>
      <c r="C34" s="13" t="s">
        <v>8</v>
      </c>
      <c r="D34" s="13" t="s">
        <v>14</v>
      </c>
      <c r="E34" s="13" t="s">
        <v>13</v>
      </c>
      <c r="F34" s="13" t="s">
        <v>11</v>
      </c>
    </row>
    <row r="35" spans="1:7" ht="15.75" x14ac:dyDescent="0.25">
      <c r="A35" s="13" t="s">
        <v>6</v>
      </c>
      <c r="B35" s="13" t="s">
        <v>64</v>
      </c>
      <c r="C35" s="13" t="s">
        <v>8</v>
      </c>
      <c r="D35" s="13" t="s">
        <v>9</v>
      </c>
      <c r="E35" s="13" t="s">
        <v>15</v>
      </c>
      <c r="F35" s="13" t="s">
        <v>11</v>
      </c>
    </row>
    <row r="36" spans="1:7" ht="15.75" x14ac:dyDescent="0.25">
      <c r="A36" s="13" t="s">
        <v>6</v>
      </c>
      <c r="B36" s="13" t="s">
        <v>64</v>
      </c>
      <c r="C36" s="13" t="s">
        <v>8</v>
      </c>
      <c r="D36" s="13" t="s">
        <v>63</v>
      </c>
      <c r="E36" s="13" t="s">
        <v>13</v>
      </c>
      <c r="F36" s="13" t="s">
        <v>11</v>
      </c>
    </row>
    <row r="37" spans="1:7" ht="15.75" x14ac:dyDescent="0.25">
      <c r="A37" s="13" t="s">
        <v>12</v>
      </c>
      <c r="B37" s="13" t="s">
        <v>64</v>
      </c>
      <c r="C37" s="13" t="s">
        <v>8</v>
      </c>
      <c r="D37" s="13" t="s">
        <v>9</v>
      </c>
      <c r="E37" s="13" t="s">
        <v>13</v>
      </c>
      <c r="F37" s="13" t="s">
        <v>11</v>
      </c>
    </row>
    <row r="38" spans="1:7" ht="15.75" x14ac:dyDescent="0.25">
      <c r="A38" s="13" t="s">
        <v>12</v>
      </c>
      <c r="B38" s="13" t="s">
        <v>7</v>
      </c>
      <c r="C38" s="13" t="s">
        <v>8</v>
      </c>
      <c r="D38" s="13" t="s">
        <v>16</v>
      </c>
      <c r="E38" s="13" t="s">
        <v>10</v>
      </c>
      <c r="F38" s="13" t="s">
        <v>11</v>
      </c>
    </row>
    <row r="39" spans="1:7" ht="15.75" x14ac:dyDescent="0.25">
      <c r="A39" s="13" t="s">
        <v>12</v>
      </c>
      <c r="B39" s="13" t="s">
        <v>7</v>
      </c>
      <c r="C39" s="13" t="s">
        <v>8</v>
      </c>
      <c r="D39" s="13" t="s">
        <v>9</v>
      </c>
      <c r="E39" s="13" t="s">
        <v>15</v>
      </c>
      <c r="F39" s="13" t="s">
        <v>11</v>
      </c>
    </row>
    <row r="40" spans="1:7" ht="15.75" x14ac:dyDescent="0.25">
      <c r="A40" s="13" t="s">
        <v>12</v>
      </c>
      <c r="B40" s="13" t="s">
        <v>7</v>
      </c>
      <c r="C40" s="13" t="s">
        <v>8</v>
      </c>
      <c r="D40" s="13" t="s">
        <v>9</v>
      </c>
      <c r="E40" s="13" t="s">
        <v>10</v>
      </c>
      <c r="F40" s="13" t="s">
        <v>11</v>
      </c>
    </row>
    <row r="41" spans="1:7" ht="15.75" x14ac:dyDescent="0.25">
      <c r="A41" s="13" t="s">
        <v>6</v>
      </c>
      <c r="B41" s="13" t="s">
        <v>7</v>
      </c>
      <c r="C41" s="13" t="s">
        <v>8</v>
      </c>
      <c r="D41" s="13" t="s">
        <v>16</v>
      </c>
      <c r="E41" s="13" t="s">
        <v>10</v>
      </c>
      <c r="F41" s="13" t="s">
        <v>11</v>
      </c>
    </row>
    <row r="42" spans="1:7" ht="15.75" x14ac:dyDescent="0.25">
      <c r="A42" s="13" t="s">
        <v>12</v>
      </c>
      <c r="B42" s="13" t="s">
        <v>7</v>
      </c>
      <c r="C42" s="13" t="s">
        <v>8</v>
      </c>
      <c r="D42" s="13" t="s">
        <v>9</v>
      </c>
      <c r="E42" s="13" t="s">
        <v>13</v>
      </c>
      <c r="F42" s="13" t="s">
        <v>11</v>
      </c>
    </row>
    <row r="43" spans="1:7" ht="15.75" x14ac:dyDescent="0.25">
      <c r="A43" s="13" t="s">
        <v>6</v>
      </c>
      <c r="B43" s="13" t="s">
        <v>7</v>
      </c>
      <c r="C43" s="13" t="s">
        <v>18</v>
      </c>
      <c r="D43" s="13" t="s">
        <v>16</v>
      </c>
      <c r="E43" s="13" t="s">
        <v>10</v>
      </c>
      <c r="F43" s="13" t="s">
        <v>17</v>
      </c>
    </row>
    <row r="44" spans="1:7" ht="15.75" x14ac:dyDescent="0.25">
      <c r="A44" s="13" t="s">
        <v>6</v>
      </c>
      <c r="B44" s="13" t="s">
        <v>7</v>
      </c>
      <c r="C44" s="13" t="s">
        <v>8</v>
      </c>
      <c r="D44" s="13" t="s">
        <v>9</v>
      </c>
      <c r="E44" s="13" t="s">
        <v>13</v>
      </c>
      <c r="F44" s="13" t="s">
        <v>11</v>
      </c>
    </row>
    <row r="45" spans="1:7" ht="15.75" x14ac:dyDescent="0.25">
      <c r="A45" s="13" t="s">
        <v>12</v>
      </c>
      <c r="B45" s="13" t="s">
        <v>7</v>
      </c>
      <c r="C45" s="13" t="s">
        <v>8</v>
      </c>
      <c r="D45" s="13" t="s">
        <v>9</v>
      </c>
      <c r="E45" s="13" t="s">
        <v>15</v>
      </c>
      <c r="F45" s="13" t="s">
        <v>11</v>
      </c>
    </row>
    <row r="46" spans="1:7" ht="15.75" x14ac:dyDescent="0.25">
      <c r="A46" s="13" t="s">
        <v>12</v>
      </c>
      <c r="B46" s="13" t="s">
        <v>7</v>
      </c>
      <c r="C46" s="13" t="s">
        <v>8</v>
      </c>
      <c r="D46" s="13" t="s">
        <v>9</v>
      </c>
      <c r="E46" s="13" t="s">
        <v>15</v>
      </c>
      <c r="F46" s="13" t="s">
        <v>11</v>
      </c>
    </row>
    <row r="47" spans="1:7" ht="15.75" x14ac:dyDescent="0.25">
      <c r="A47" s="13" t="s">
        <v>6</v>
      </c>
      <c r="B47" s="13" t="s">
        <v>7</v>
      </c>
      <c r="C47" s="13" t="s">
        <v>8</v>
      </c>
      <c r="D47" s="13" t="s">
        <v>9</v>
      </c>
      <c r="E47" s="13" t="s">
        <v>13</v>
      </c>
      <c r="F47" s="13" t="s">
        <v>11</v>
      </c>
    </row>
    <row r="48" spans="1:7" ht="15.75" x14ac:dyDescent="0.25">
      <c r="A48" s="13" t="s">
        <v>6</v>
      </c>
      <c r="B48" s="13" t="s">
        <v>64</v>
      </c>
      <c r="C48" s="13" t="s">
        <v>8</v>
      </c>
      <c r="D48" s="13" t="s">
        <v>9</v>
      </c>
      <c r="E48" s="13" t="s">
        <v>15</v>
      </c>
      <c r="F48" s="13" t="s">
        <v>11</v>
      </c>
      <c r="G48" s="6"/>
    </row>
    <row r="49" spans="1:6" ht="15.75" x14ac:dyDescent="0.25">
      <c r="A49" s="13" t="s">
        <v>6</v>
      </c>
      <c r="B49" s="13" t="s">
        <v>64</v>
      </c>
      <c r="C49" s="13" t="s">
        <v>8</v>
      </c>
      <c r="D49" s="13" t="s">
        <v>16</v>
      </c>
      <c r="E49" s="13" t="s">
        <v>10</v>
      </c>
      <c r="F49" s="13" t="s">
        <v>11</v>
      </c>
    </row>
    <row r="50" spans="1:6" ht="15.75" x14ac:dyDescent="0.25">
      <c r="A50" s="13" t="s">
        <v>6</v>
      </c>
      <c r="B50" s="13" t="s">
        <v>7</v>
      </c>
      <c r="C50" s="13" t="s">
        <v>8</v>
      </c>
      <c r="D50" s="13" t="s">
        <v>9</v>
      </c>
      <c r="E50" s="13" t="s">
        <v>10</v>
      </c>
      <c r="F50" s="13" t="s">
        <v>11</v>
      </c>
    </row>
    <row r="51" spans="1:6" ht="15.75" x14ac:dyDescent="0.25">
      <c r="A51" s="13" t="s">
        <v>6</v>
      </c>
      <c r="B51" s="13" t="s">
        <v>7</v>
      </c>
      <c r="C51" s="13" t="s">
        <v>19</v>
      </c>
      <c r="D51" s="13" t="s">
        <v>16</v>
      </c>
      <c r="E51" s="13" t="s">
        <v>10</v>
      </c>
      <c r="F51" s="13" t="s">
        <v>17</v>
      </c>
    </row>
    <row r="52" spans="1:6" ht="15.75" x14ac:dyDescent="0.25">
      <c r="A52" s="13" t="s">
        <v>6</v>
      </c>
      <c r="B52" s="13" t="s">
        <v>7</v>
      </c>
      <c r="C52" s="13" t="s">
        <v>8</v>
      </c>
      <c r="D52" s="13" t="s">
        <v>16</v>
      </c>
      <c r="E52" s="13" t="s">
        <v>10</v>
      </c>
      <c r="F52" s="13" t="s">
        <v>11</v>
      </c>
    </row>
    <row r="53" spans="1:6" ht="15.75" x14ac:dyDescent="0.25">
      <c r="A53" s="13" t="s">
        <v>6</v>
      </c>
      <c r="B53" s="13" t="s">
        <v>7</v>
      </c>
      <c r="C53" s="13" t="s">
        <v>8</v>
      </c>
      <c r="D53" s="13" t="s">
        <v>9</v>
      </c>
      <c r="E53" s="13" t="s">
        <v>10</v>
      </c>
      <c r="F53" s="13" t="s">
        <v>11</v>
      </c>
    </row>
    <row r="54" spans="1:6" ht="15.75" x14ac:dyDescent="0.25">
      <c r="A54" s="13" t="s">
        <v>12</v>
      </c>
      <c r="B54" s="13" t="s">
        <v>7</v>
      </c>
      <c r="C54" s="13" t="s">
        <v>8</v>
      </c>
      <c r="D54" s="13" t="s">
        <v>9</v>
      </c>
      <c r="E54" s="13" t="s">
        <v>13</v>
      </c>
      <c r="F54" s="13" t="s">
        <v>11</v>
      </c>
    </row>
    <row r="55" spans="1:6" ht="15.75" x14ac:dyDescent="0.25">
      <c r="A55" s="13" t="s">
        <v>12</v>
      </c>
      <c r="B55" s="13" t="s">
        <v>7</v>
      </c>
      <c r="C55" s="13" t="s">
        <v>18</v>
      </c>
      <c r="D55" s="13" t="s">
        <v>16</v>
      </c>
      <c r="E55" s="13" t="s">
        <v>10</v>
      </c>
      <c r="F55" s="13" t="s">
        <v>17</v>
      </c>
    </row>
    <row r="56" spans="1:6" ht="15.75" x14ac:dyDescent="0.25">
      <c r="A56" s="13" t="s">
        <v>12</v>
      </c>
      <c r="B56" s="13" t="s">
        <v>62</v>
      </c>
      <c r="C56" s="13" t="s">
        <v>18</v>
      </c>
      <c r="D56" s="13" t="s">
        <v>16</v>
      </c>
      <c r="E56" s="13" t="s">
        <v>10</v>
      </c>
      <c r="F56" s="13" t="s">
        <v>17</v>
      </c>
    </row>
    <row r="57" spans="1:6" ht="15.75" x14ac:dyDescent="0.25">
      <c r="A57" s="13" t="s">
        <v>6</v>
      </c>
      <c r="B57" s="13" t="s">
        <v>62</v>
      </c>
      <c r="C57" s="13" t="s">
        <v>8</v>
      </c>
      <c r="D57" s="13" t="s">
        <v>9</v>
      </c>
      <c r="E57" s="13" t="s">
        <v>10</v>
      </c>
      <c r="F57" s="13" t="s">
        <v>11</v>
      </c>
    </row>
    <row r="58" spans="1:6" ht="15.75" x14ac:dyDescent="0.25">
      <c r="A58" s="13" t="s">
        <v>12</v>
      </c>
      <c r="B58" s="13" t="s">
        <v>62</v>
      </c>
      <c r="C58" s="13" t="s">
        <v>18</v>
      </c>
      <c r="D58" s="13" t="s">
        <v>16</v>
      </c>
      <c r="E58" s="13" t="s">
        <v>10</v>
      </c>
      <c r="F58" s="13" t="s">
        <v>17</v>
      </c>
    </row>
    <row r="59" spans="1:6" ht="15.75" x14ac:dyDescent="0.25">
      <c r="A59" s="13" t="s">
        <v>6</v>
      </c>
      <c r="B59" s="13" t="s">
        <v>62</v>
      </c>
      <c r="C59" s="13" t="s">
        <v>8</v>
      </c>
      <c r="D59" s="13" t="s">
        <v>16</v>
      </c>
      <c r="E59" s="13" t="s">
        <v>10</v>
      </c>
      <c r="F59" s="13" t="s">
        <v>11</v>
      </c>
    </row>
    <row r="60" spans="1:6" ht="15.75" x14ac:dyDescent="0.25">
      <c r="A60" s="13" t="s">
        <v>6</v>
      </c>
      <c r="B60" s="13" t="s">
        <v>62</v>
      </c>
      <c r="C60" s="13" t="s">
        <v>19</v>
      </c>
      <c r="D60" s="13" t="s">
        <v>16</v>
      </c>
      <c r="E60" s="13" t="s">
        <v>10</v>
      </c>
      <c r="F60" s="13" t="s">
        <v>17</v>
      </c>
    </row>
    <row r="61" spans="1:6" ht="15.75" x14ac:dyDescent="0.25">
      <c r="A61" s="13" t="s">
        <v>12</v>
      </c>
      <c r="B61" s="13" t="s">
        <v>62</v>
      </c>
      <c r="C61" s="13" t="s">
        <v>8</v>
      </c>
      <c r="D61" s="13" t="s">
        <v>16</v>
      </c>
      <c r="E61" s="13" t="s">
        <v>10</v>
      </c>
      <c r="F61" s="13" t="s">
        <v>11</v>
      </c>
    </row>
    <row r="62" spans="1:6" ht="15.75" x14ac:dyDescent="0.25">
      <c r="A62" s="13" t="s">
        <v>12</v>
      </c>
      <c r="B62" s="13" t="s">
        <v>7</v>
      </c>
      <c r="C62" s="13" t="s">
        <v>8</v>
      </c>
      <c r="D62" s="13" t="s">
        <v>9</v>
      </c>
      <c r="E62" s="13" t="s">
        <v>13</v>
      </c>
      <c r="F62" s="13" t="s">
        <v>11</v>
      </c>
    </row>
    <row r="63" spans="1:6" ht="15.75" x14ac:dyDescent="0.25">
      <c r="A63" s="13" t="s">
        <v>6</v>
      </c>
      <c r="B63" s="13" t="s">
        <v>7</v>
      </c>
      <c r="C63" s="13" t="s">
        <v>19</v>
      </c>
      <c r="D63" s="13" t="s">
        <v>9</v>
      </c>
      <c r="E63" s="13" t="s">
        <v>10</v>
      </c>
      <c r="F63" s="13" t="s">
        <v>17</v>
      </c>
    </row>
    <row r="64" spans="1:6" ht="15.75" x14ac:dyDescent="0.25">
      <c r="A64" s="13" t="s">
        <v>6</v>
      </c>
      <c r="B64" s="13" t="s">
        <v>7</v>
      </c>
      <c r="C64" s="13" t="s">
        <v>8</v>
      </c>
      <c r="D64" s="13" t="s">
        <v>9</v>
      </c>
      <c r="E64" s="13" t="s">
        <v>10</v>
      </c>
      <c r="F64" s="13" t="s">
        <v>11</v>
      </c>
    </row>
    <row r="65" spans="1:6" ht="15.75" x14ac:dyDescent="0.25">
      <c r="A65" s="13" t="s">
        <v>6</v>
      </c>
      <c r="B65" s="13" t="s">
        <v>7</v>
      </c>
      <c r="C65" s="13" t="s">
        <v>8</v>
      </c>
      <c r="D65" s="13" t="s">
        <v>9</v>
      </c>
      <c r="E65" s="13" t="s">
        <v>10</v>
      </c>
      <c r="F65" s="13" t="s">
        <v>11</v>
      </c>
    </row>
    <row r="66" spans="1:6" ht="15.75" x14ac:dyDescent="0.25">
      <c r="A66" s="13" t="s">
        <v>6</v>
      </c>
      <c r="B66" s="13" t="s">
        <v>7</v>
      </c>
      <c r="C66" s="13" t="s">
        <v>8</v>
      </c>
      <c r="D66" s="13" t="s">
        <v>9</v>
      </c>
      <c r="E66" s="13" t="s">
        <v>10</v>
      </c>
      <c r="F66" s="13" t="s">
        <v>11</v>
      </c>
    </row>
    <row r="67" spans="1:6" ht="15.75" x14ac:dyDescent="0.25">
      <c r="A67" s="13" t="s">
        <v>6</v>
      </c>
      <c r="B67" s="13" t="s">
        <v>7</v>
      </c>
      <c r="C67" s="13" t="s">
        <v>8</v>
      </c>
      <c r="D67" s="13" t="s">
        <v>9</v>
      </c>
      <c r="E67" s="13" t="s">
        <v>10</v>
      </c>
      <c r="F67" s="13" t="s">
        <v>11</v>
      </c>
    </row>
    <row r="68" spans="1:6" ht="15.75" x14ac:dyDescent="0.25">
      <c r="A68" s="13" t="s">
        <v>6</v>
      </c>
      <c r="B68" s="13" t="s">
        <v>7</v>
      </c>
      <c r="C68" s="13" t="s">
        <v>8</v>
      </c>
      <c r="D68" s="13" t="s">
        <v>9</v>
      </c>
      <c r="E68" s="13" t="s">
        <v>10</v>
      </c>
      <c r="F68" s="13" t="s">
        <v>11</v>
      </c>
    </row>
    <row r="69" spans="1:6" ht="15.75" x14ac:dyDescent="0.25">
      <c r="A69" s="13" t="s">
        <v>6</v>
      </c>
      <c r="B69" s="13" t="s">
        <v>7</v>
      </c>
      <c r="C69" s="13" t="s">
        <v>8</v>
      </c>
      <c r="D69" s="13" t="s">
        <v>9</v>
      </c>
      <c r="E69" s="13" t="s">
        <v>10</v>
      </c>
      <c r="F69" s="13" t="s">
        <v>11</v>
      </c>
    </row>
    <row r="70" spans="1:6" ht="15.75" x14ac:dyDescent="0.25">
      <c r="A70" s="13" t="s">
        <v>12</v>
      </c>
      <c r="B70" s="13" t="s">
        <v>7</v>
      </c>
      <c r="C70" s="13" t="s">
        <v>8</v>
      </c>
      <c r="D70" s="13" t="s">
        <v>9</v>
      </c>
      <c r="E70" s="13" t="s">
        <v>10</v>
      </c>
      <c r="F70" s="13" t="s">
        <v>11</v>
      </c>
    </row>
    <row r="71" spans="1:6" ht="15.75" x14ac:dyDescent="0.25">
      <c r="A71" s="13" t="s">
        <v>12</v>
      </c>
      <c r="B71" s="13" t="s">
        <v>7</v>
      </c>
      <c r="C71" s="13" t="s">
        <v>8</v>
      </c>
      <c r="D71" s="13" t="s">
        <v>9</v>
      </c>
      <c r="E71" s="13" t="s">
        <v>13</v>
      </c>
      <c r="F71" s="13" t="s">
        <v>11</v>
      </c>
    </row>
    <row r="72" spans="1:6" ht="15.75" x14ac:dyDescent="0.25">
      <c r="A72" s="13" t="s">
        <v>12</v>
      </c>
      <c r="B72" s="13" t="s">
        <v>7</v>
      </c>
      <c r="C72" s="13" t="s">
        <v>8</v>
      </c>
      <c r="D72" s="13" t="s">
        <v>9</v>
      </c>
      <c r="E72" s="13" t="s">
        <v>10</v>
      </c>
      <c r="F72" s="13" t="s">
        <v>11</v>
      </c>
    </row>
    <row r="73" spans="1:6" ht="15.75" x14ac:dyDescent="0.25">
      <c r="A73" s="13" t="s">
        <v>6</v>
      </c>
      <c r="B73" s="13" t="s">
        <v>7</v>
      </c>
      <c r="C73" s="13" t="s">
        <v>8</v>
      </c>
      <c r="D73" s="13" t="s">
        <v>14</v>
      </c>
      <c r="E73" s="13" t="s">
        <v>13</v>
      </c>
      <c r="F73" s="13" t="s">
        <v>11</v>
      </c>
    </row>
    <row r="74" spans="1:6" ht="15.75" x14ac:dyDescent="0.25">
      <c r="A74" s="13" t="s">
        <v>12</v>
      </c>
      <c r="B74" s="13" t="s">
        <v>7</v>
      </c>
      <c r="C74" s="13" t="s">
        <v>8</v>
      </c>
      <c r="D74" s="13" t="s">
        <v>9</v>
      </c>
      <c r="E74" s="13" t="s">
        <v>10</v>
      </c>
      <c r="F74" s="13" t="s">
        <v>11</v>
      </c>
    </row>
    <row r="75" spans="1:6" ht="15.75" x14ac:dyDescent="0.25">
      <c r="A75" s="13" t="s">
        <v>12</v>
      </c>
      <c r="B75" s="13" t="s">
        <v>7</v>
      </c>
      <c r="C75" s="13" t="s">
        <v>8</v>
      </c>
      <c r="D75" s="13" t="s">
        <v>9</v>
      </c>
      <c r="E75" s="13" t="s">
        <v>13</v>
      </c>
      <c r="F75" s="13" t="s">
        <v>11</v>
      </c>
    </row>
    <row r="76" spans="1:6" ht="15.75" x14ac:dyDescent="0.25">
      <c r="A76" s="13" t="s">
        <v>6</v>
      </c>
      <c r="B76" s="13" t="s">
        <v>7</v>
      </c>
      <c r="C76" s="13" t="s">
        <v>8</v>
      </c>
      <c r="D76" s="13" t="s">
        <v>9</v>
      </c>
      <c r="E76" s="13" t="s">
        <v>10</v>
      </c>
      <c r="F76" s="13" t="s">
        <v>11</v>
      </c>
    </row>
    <row r="77" spans="1:6" ht="15.75" x14ac:dyDescent="0.25">
      <c r="A77" s="13" t="s">
        <v>12</v>
      </c>
      <c r="B77" s="13" t="s">
        <v>7</v>
      </c>
      <c r="C77" s="13" t="s">
        <v>8</v>
      </c>
      <c r="D77" s="13" t="s">
        <v>9</v>
      </c>
      <c r="E77" s="13" t="s">
        <v>15</v>
      </c>
      <c r="F77" s="13" t="s">
        <v>11</v>
      </c>
    </row>
    <row r="78" spans="1:6" ht="15.75" x14ac:dyDescent="0.25">
      <c r="A78" s="13" t="s">
        <v>12</v>
      </c>
      <c r="B78" s="13" t="s">
        <v>62</v>
      </c>
      <c r="C78" s="13" t="s">
        <v>8</v>
      </c>
      <c r="D78" s="13" t="s">
        <v>9</v>
      </c>
      <c r="E78" s="13" t="s">
        <v>13</v>
      </c>
      <c r="F78" s="13" t="s">
        <v>11</v>
      </c>
    </row>
    <row r="79" spans="1:6" ht="15.75" x14ac:dyDescent="0.25">
      <c r="A79" s="13" t="s">
        <v>12</v>
      </c>
      <c r="B79" s="13" t="s">
        <v>62</v>
      </c>
      <c r="C79" s="13" t="s">
        <v>8</v>
      </c>
      <c r="D79" s="13" t="s">
        <v>14</v>
      </c>
      <c r="E79" s="13" t="s">
        <v>13</v>
      </c>
      <c r="F79" s="13" t="s">
        <v>11</v>
      </c>
    </row>
    <row r="80" spans="1:6" ht="15.75" x14ac:dyDescent="0.25">
      <c r="A80" s="13" t="s">
        <v>6</v>
      </c>
      <c r="B80" s="13" t="s">
        <v>62</v>
      </c>
      <c r="C80" s="13" t="s">
        <v>8</v>
      </c>
      <c r="D80" s="13" t="s">
        <v>9</v>
      </c>
      <c r="E80" s="13" t="s">
        <v>10</v>
      </c>
      <c r="F80" s="13" t="s">
        <v>11</v>
      </c>
    </row>
    <row r="81" spans="1:6" ht="15.75" x14ac:dyDescent="0.25">
      <c r="A81" s="13" t="s">
        <v>12</v>
      </c>
      <c r="B81" s="13" t="s">
        <v>62</v>
      </c>
      <c r="C81" s="13" t="s">
        <v>8</v>
      </c>
      <c r="D81" s="13" t="s">
        <v>9</v>
      </c>
      <c r="E81" s="13" t="s">
        <v>13</v>
      </c>
      <c r="F81" s="13" t="s">
        <v>11</v>
      </c>
    </row>
    <row r="82" spans="1:6" ht="15.75" x14ac:dyDescent="0.25">
      <c r="A82" s="13" t="s">
        <v>12</v>
      </c>
      <c r="B82" s="13" t="s">
        <v>62</v>
      </c>
      <c r="C82" s="13" t="s">
        <v>8</v>
      </c>
      <c r="D82" s="13" t="s">
        <v>9</v>
      </c>
      <c r="E82" s="13" t="s">
        <v>10</v>
      </c>
      <c r="F82" s="13" t="s">
        <v>11</v>
      </c>
    </row>
    <row r="83" spans="1:6" ht="15.75" x14ac:dyDescent="0.25">
      <c r="A83" s="13" t="s">
        <v>12</v>
      </c>
      <c r="B83" s="13" t="s">
        <v>62</v>
      </c>
      <c r="C83" s="13" t="s">
        <v>8</v>
      </c>
      <c r="D83" s="13" t="s">
        <v>9</v>
      </c>
      <c r="E83" s="13" t="s">
        <v>10</v>
      </c>
      <c r="F83" s="13" t="s">
        <v>11</v>
      </c>
    </row>
    <row r="84" spans="1:6" ht="15.75" x14ac:dyDescent="0.25">
      <c r="A84" s="13" t="s">
        <v>6</v>
      </c>
      <c r="B84" s="13" t="s">
        <v>62</v>
      </c>
      <c r="C84" s="13" t="s">
        <v>8</v>
      </c>
      <c r="D84" s="13" t="s">
        <v>9</v>
      </c>
      <c r="E84" s="13" t="s">
        <v>13</v>
      </c>
      <c r="F84" s="13" t="s">
        <v>11</v>
      </c>
    </row>
    <row r="85" spans="1:6" ht="15.75" x14ac:dyDescent="0.25">
      <c r="A85" s="13" t="s">
        <v>12</v>
      </c>
      <c r="B85" s="13" t="s">
        <v>62</v>
      </c>
      <c r="C85" s="13" t="s">
        <v>8</v>
      </c>
      <c r="D85" s="13" t="s">
        <v>16</v>
      </c>
      <c r="E85" s="13" t="s">
        <v>10</v>
      </c>
      <c r="F85" s="13" t="s">
        <v>11</v>
      </c>
    </row>
    <row r="86" spans="1:6" ht="15.75" x14ac:dyDescent="0.25">
      <c r="A86" s="13" t="s">
        <v>12</v>
      </c>
      <c r="B86" s="13" t="s">
        <v>62</v>
      </c>
      <c r="C86" s="13" t="s">
        <v>8</v>
      </c>
      <c r="D86" s="13" t="s">
        <v>16</v>
      </c>
      <c r="E86" s="13" t="s">
        <v>10</v>
      </c>
      <c r="F86" s="13" t="s">
        <v>11</v>
      </c>
    </row>
    <row r="87" spans="1:6" ht="15.75" x14ac:dyDescent="0.25">
      <c r="A87" s="13" t="s">
        <v>12</v>
      </c>
      <c r="B87" s="13" t="s">
        <v>7</v>
      </c>
      <c r="C87" s="13" t="s">
        <v>8</v>
      </c>
      <c r="D87" s="13" t="s">
        <v>9</v>
      </c>
      <c r="E87" s="13" t="s">
        <v>13</v>
      </c>
      <c r="F87" s="13" t="s">
        <v>11</v>
      </c>
    </row>
    <row r="88" spans="1:6" ht="15.75" x14ac:dyDescent="0.25">
      <c r="A88" s="13" t="s">
        <v>12</v>
      </c>
      <c r="B88" s="13" t="s">
        <v>7</v>
      </c>
      <c r="C88" s="13" t="s">
        <v>8</v>
      </c>
      <c r="D88" s="13" t="s">
        <v>9</v>
      </c>
      <c r="E88" s="13" t="s">
        <v>10</v>
      </c>
      <c r="F88" s="13" t="s">
        <v>11</v>
      </c>
    </row>
    <row r="89" spans="1:6" ht="15.75" x14ac:dyDescent="0.25">
      <c r="A89" s="13" t="s">
        <v>12</v>
      </c>
      <c r="B89" s="13" t="s">
        <v>7</v>
      </c>
      <c r="C89" s="13" t="s">
        <v>8</v>
      </c>
      <c r="D89" s="13" t="s">
        <v>9</v>
      </c>
      <c r="E89" s="13" t="s">
        <v>13</v>
      </c>
      <c r="F89" s="13" t="s">
        <v>11</v>
      </c>
    </row>
    <row r="90" spans="1:6" ht="15.75" x14ac:dyDescent="0.25">
      <c r="A90" s="13" t="s">
        <v>6</v>
      </c>
      <c r="B90" s="13" t="s">
        <v>7</v>
      </c>
      <c r="C90" s="13" t="s">
        <v>8</v>
      </c>
      <c r="D90" s="13" t="s">
        <v>16</v>
      </c>
      <c r="E90" s="13" t="s">
        <v>10</v>
      </c>
      <c r="F90" s="13" t="s">
        <v>11</v>
      </c>
    </row>
    <row r="91" spans="1:6" ht="15.75" x14ac:dyDescent="0.25">
      <c r="A91" s="13" t="s">
        <v>6</v>
      </c>
      <c r="B91" s="13" t="s">
        <v>7</v>
      </c>
      <c r="C91" s="13" t="s">
        <v>8</v>
      </c>
      <c r="D91" s="13" t="s">
        <v>9</v>
      </c>
      <c r="E91" s="13" t="s">
        <v>13</v>
      </c>
      <c r="F91" s="13" t="s">
        <v>17</v>
      </c>
    </row>
    <row r="92" spans="1:6" ht="15.75" x14ac:dyDescent="0.25">
      <c r="A92" s="13" t="s">
        <v>12</v>
      </c>
      <c r="B92" s="13" t="s">
        <v>7</v>
      </c>
      <c r="C92" s="13" t="s">
        <v>8</v>
      </c>
      <c r="D92" s="13" t="s">
        <v>9</v>
      </c>
      <c r="E92" s="13" t="s">
        <v>13</v>
      </c>
      <c r="F92" s="13" t="s">
        <v>11</v>
      </c>
    </row>
    <row r="93" spans="1:6" ht="15.75" x14ac:dyDescent="0.25">
      <c r="A93" s="13" t="s">
        <v>12</v>
      </c>
      <c r="B93" s="13" t="s">
        <v>7</v>
      </c>
      <c r="C93" s="13" t="s">
        <v>8</v>
      </c>
      <c r="D93" s="13" t="s">
        <v>9</v>
      </c>
      <c r="E93" s="13" t="s">
        <v>13</v>
      </c>
      <c r="F93" s="13" t="s">
        <v>11</v>
      </c>
    </row>
    <row r="94" spans="1:6" ht="15.75" x14ac:dyDescent="0.25">
      <c r="A94" s="13" t="s">
        <v>12</v>
      </c>
      <c r="B94" s="13" t="s">
        <v>64</v>
      </c>
      <c r="C94" s="13" t="s">
        <v>8</v>
      </c>
      <c r="D94" s="13" t="s">
        <v>9</v>
      </c>
      <c r="E94" s="13" t="s">
        <v>10</v>
      </c>
      <c r="F94" s="13" t="s">
        <v>11</v>
      </c>
    </row>
    <row r="95" spans="1:6" ht="15.75" x14ac:dyDescent="0.25">
      <c r="A95" s="13" t="s">
        <v>6</v>
      </c>
      <c r="B95" s="13" t="s">
        <v>64</v>
      </c>
      <c r="C95" s="13" t="s">
        <v>8</v>
      </c>
      <c r="D95" s="13" t="s">
        <v>16</v>
      </c>
      <c r="E95" s="13" t="s">
        <v>10</v>
      </c>
      <c r="F95" s="13" t="s">
        <v>11</v>
      </c>
    </row>
    <row r="96" spans="1:6" ht="15.75" x14ac:dyDescent="0.25">
      <c r="A96" s="13" t="s">
        <v>6</v>
      </c>
      <c r="B96" s="13" t="s">
        <v>64</v>
      </c>
      <c r="C96" s="13" t="s">
        <v>8</v>
      </c>
      <c r="D96" s="13" t="s">
        <v>9</v>
      </c>
      <c r="E96" s="13" t="s">
        <v>10</v>
      </c>
      <c r="F96" s="13" t="s">
        <v>11</v>
      </c>
    </row>
    <row r="97" spans="1:6" ht="15.75" x14ac:dyDescent="0.25">
      <c r="A97" s="13" t="s">
        <v>6</v>
      </c>
      <c r="B97" s="13" t="s">
        <v>7</v>
      </c>
      <c r="C97" s="13" t="s">
        <v>8</v>
      </c>
      <c r="D97" s="13" t="s">
        <v>16</v>
      </c>
      <c r="E97" s="13" t="s">
        <v>10</v>
      </c>
      <c r="F97" s="13" t="s">
        <v>11</v>
      </c>
    </row>
    <row r="98" spans="1:6" ht="15.75" x14ac:dyDescent="0.25">
      <c r="A98" s="13" t="s">
        <v>6</v>
      </c>
      <c r="B98" s="13" t="s">
        <v>7</v>
      </c>
      <c r="C98" s="13" t="s">
        <v>8</v>
      </c>
      <c r="D98" s="13" t="s">
        <v>9</v>
      </c>
      <c r="E98" s="13" t="s">
        <v>13</v>
      </c>
      <c r="F98" s="13" t="s">
        <v>11</v>
      </c>
    </row>
    <row r="99" spans="1:6" ht="15.75" x14ac:dyDescent="0.25">
      <c r="A99" s="13" t="s">
        <v>12</v>
      </c>
      <c r="B99" s="13" t="s">
        <v>7</v>
      </c>
      <c r="C99" s="13" t="s">
        <v>8</v>
      </c>
      <c r="D99" s="13" t="s">
        <v>9</v>
      </c>
      <c r="E99" s="13" t="s">
        <v>10</v>
      </c>
      <c r="F99" s="13" t="s">
        <v>11</v>
      </c>
    </row>
    <row r="100" spans="1:6" ht="15.75" x14ac:dyDescent="0.25">
      <c r="A100" s="13" t="s">
        <v>12</v>
      </c>
      <c r="B100" s="13" t="s">
        <v>7</v>
      </c>
      <c r="C100" s="13" t="s">
        <v>8</v>
      </c>
      <c r="D100" s="13" t="s">
        <v>9</v>
      </c>
      <c r="E100" s="13" t="s">
        <v>13</v>
      </c>
      <c r="F100" s="13" t="s">
        <v>11</v>
      </c>
    </row>
    <row r="101" spans="1:6" ht="15.75" x14ac:dyDescent="0.25">
      <c r="A101" s="13" t="s">
        <v>6</v>
      </c>
      <c r="B101" s="13" t="s">
        <v>7</v>
      </c>
      <c r="C101" s="13" t="s">
        <v>8</v>
      </c>
      <c r="D101" s="13" t="s">
        <v>16</v>
      </c>
      <c r="E101" s="13" t="s">
        <v>10</v>
      </c>
      <c r="F101" s="13" t="s">
        <v>11</v>
      </c>
    </row>
    <row r="102" spans="1:6" ht="15.75" x14ac:dyDescent="0.25">
      <c r="A102" s="13" t="s">
        <v>6</v>
      </c>
      <c r="B102" s="13" t="s">
        <v>7</v>
      </c>
      <c r="C102" s="13" t="s">
        <v>8</v>
      </c>
      <c r="D102" s="13" t="s">
        <v>9</v>
      </c>
      <c r="E102" s="13" t="s">
        <v>13</v>
      </c>
      <c r="F102" s="13" t="s">
        <v>17</v>
      </c>
    </row>
    <row r="103" spans="1:6" ht="15.75" x14ac:dyDescent="0.25">
      <c r="A103" s="13" t="s">
        <v>12</v>
      </c>
      <c r="B103" s="13" t="s">
        <v>7</v>
      </c>
      <c r="C103" s="13" t="s">
        <v>8</v>
      </c>
      <c r="D103" s="13" t="s">
        <v>9</v>
      </c>
      <c r="E103" s="13" t="s">
        <v>13</v>
      </c>
      <c r="F103" s="13" t="s">
        <v>11</v>
      </c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63"/>
  <sheetViews>
    <sheetView topLeftCell="G38" zoomScaleNormal="100" workbookViewId="0">
      <selection activeCell="L19" sqref="L19"/>
    </sheetView>
  </sheetViews>
  <sheetFormatPr defaultRowHeight="15" x14ac:dyDescent="0.25"/>
  <cols>
    <col min="1" max="2" width="9.140625" style="1"/>
    <col min="3" max="3" width="14.5703125" style="1" customWidth="1"/>
    <col min="4" max="4" width="13.7109375" style="1" customWidth="1"/>
    <col min="5" max="5" width="9.140625" style="1"/>
    <col min="6" max="6" width="11.42578125" style="1" customWidth="1"/>
    <col min="8" max="11" width="9.140625" style="1"/>
    <col min="12" max="12" width="10.85546875" style="1" customWidth="1"/>
    <col min="13" max="21" width="11.42578125" style="1" customWidth="1"/>
    <col min="22" max="22" width="14.7109375" customWidth="1"/>
    <col min="23" max="23" width="11.42578125" customWidth="1"/>
    <col min="24" max="24" width="13.85546875" customWidth="1"/>
    <col min="25" max="25" width="13.5703125" customWidth="1"/>
    <col min="26" max="26" width="9.140625" customWidth="1"/>
    <col min="27" max="27" width="12.28515625" bestFit="1" customWidth="1"/>
  </cols>
  <sheetData>
    <row r="1" spans="1:28" ht="15.75" x14ac:dyDescent="0.25">
      <c r="A1" s="31" t="s">
        <v>41</v>
      </c>
      <c r="B1" s="31"/>
      <c r="C1" s="31"/>
      <c r="D1" s="31"/>
      <c r="E1" s="31"/>
      <c r="F1" s="31"/>
      <c r="H1" s="31" t="s">
        <v>20</v>
      </c>
      <c r="I1" s="31"/>
      <c r="J1" s="31"/>
      <c r="K1" s="31"/>
      <c r="L1" s="31"/>
      <c r="M1" s="31"/>
      <c r="N1" s="4"/>
      <c r="O1" s="31" t="s">
        <v>40</v>
      </c>
      <c r="P1" s="31"/>
      <c r="Q1" s="31"/>
      <c r="R1" s="31"/>
      <c r="S1" s="31"/>
      <c r="T1" s="31"/>
      <c r="U1" s="4"/>
      <c r="V1" s="31" t="s">
        <v>44</v>
      </c>
      <c r="W1" s="31"/>
      <c r="X1" s="31"/>
      <c r="Y1" s="31"/>
      <c r="Z1" s="31"/>
      <c r="AA1" s="31"/>
    </row>
    <row r="2" spans="1:28" ht="15.75" x14ac:dyDescent="0.25">
      <c r="A2" s="15"/>
      <c r="B2" s="15"/>
      <c r="C2" s="15"/>
      <c r="D2" s="15"/>
      <c r="E2" s="15"/>
      <c r="F2" s="15"/>
    </row>
    <row r="3" spans="1:28" ht="15.75" x14ac:dyDescent="0.25">
      <c r="A3" s="14" t="s">
        <v>0</v>
      </c>
      <c r="B3" s="14" t="s">
        <v>1</v>
      </c>
      <c r="C3" s="14" t="s">
        <v>2</v>
      </c>
      <c r="D3" s="14" t="s">
        <v>3</v>
      </c>
      <c r="E3" s="14" t="s">
        <v>4</v>
      </c>
      <c r="F3" s="14" t="s">
        <v>5</v>
      </c>
      <c r="H3" s="14" t="s">
        <v>0</v>
      </c>
      <c r="I3" s="14" t="s">
        <v>1</v>
      </c>
      <c r="J3" s="14" t="s">
        <v>2</v>
      </c>
      <c r="K3" s="14" t="s">
        <v>3</v>
      </c>
      <c r="L3" s="14" t="s">
        <v>4</v>
      </c>
      <c r="M3" s="14" t="s">
        <v>5</v>
      </c>
      <c r="N3" s="2"/>
      <c r="O3" s="14" t="s">
        <v>0</v>
      </c>
      <c r="P3" s="14" t="s">
        <v>1</v>
      </c>
      <c r="Q3" s="14" t="s">
        <v>2</v>
      </c>
      <c r="R3" s="14" t="s">
        <v>3</v>
      </c>
      <c r="S3" s="14" t="s">
        <v>4</v>
      </c>
      <c r="T3" s="14" t="s">
        <v>5</v>
      </c>
      <c r="U3" s="2"/>
      <c r="V3" s="20" t="s">
        <v>21</v>
      </c>
      <c r="W3" s="20" t="s">
        <v>1</v>
      </c>
      <c r="X3" s="20" t="s">
        <v>22</v>
      </c>
      <c r="Y3" s="20" t="s">
        <v>3</v>
      </c>
      <c r="Z3" s="20" t="s">
        <v>23</v>
      </c>
      <c r="AA3" s="20" t="s">
        <v>24</v>
      </c>
      <c r="AB3" s="2"/>
    </row>
    <row r="4" spans="1:28" ht="15.75" x14ac:dyDescent="0.25">
      <c r="A4" s="13" t="s">
        <v>12</v>
      </c>
      <c r="B4" s="13" t="s">
        <v>7</v>
      </c>
      <c r="C4" s="13" t="s">
        <v>18</v>
      </c>
      <c r="D4" s="13" t="s">
        <v>16</v>
      </c>
      <c r="E4" s="13" t="s">
        <v>10</v>
      </c>
      <c r="F4" s="13" t="s">
        <v>17</v>
      </c>
      <c r="H4" s="13">
        <v>1</v>
      </c>
      <c r="I4" s="13">
        <v>1</v>
      </c>
      <c r="J4" s="13">
        <v>1</v>
      </c>
      <c r="K4" s="13">
        <v>1</v>
      </c>
      <c r="L4" s="13">
        <v>3</v>
      </c>
      <c r="M4" s="13">
        <v>1</v>
      </c>
      <c r="O4" s="13">
        <v>0</v>
      </c>
      <c r="P4" s="13">
        <v>0</v>
      </c>
      <c r="Q4" s="13">
        <v>0</v>
      </c>
      <c r="R4" s="13">
        <v>0</v>
      </c>
      <c r="S4" s="13">
        <v>1</v>
      </c>
      <c r="T4" s="13">
        <v>0</v>
      </c>
      <c r="V4" s="3" t="s">
        <v>25</v>
      </c>
      <c r="W4" s="3" t="s">
        <v>26</v>
      </c>
      <c r="X4" s="3" t="s">
        <v>27</v>
      </c>
      <c r="Y4" s="3" t="s">
        <v>28</v>
      </c>
      <c r="Z4" s="3" t="s">
        <v>29</v>
      </c>
      <c r="AA4" s="3" t="s">
        <v>30</v>
      </c>
    </row>
    <row r="5" spans="1:28" ht="15.75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13</v>
      </c>
      <c r="F5" s="13" t="s">
        <v>11</v>
      </c>
      <c r="H5" s="13">
        <v>2</v>
      </c>
      <c r="I5" s="13">
        <v>1</v>
      </c>
      <c r="J5" s="13">
        <v>2</v>
      </c>
      <c r="K5" s="13">
        <v>2</v>
      </c>
      <c r="L5" s="13">
        <v>1</v>
      </c>
      <c r="M5" s="13">
        <v>2</v>
      </c>
      <c r="O5" s="13">
        <v>1</v>
      </c>
      <c r="P5" s="13">
        <v>0</v>
      </c>
      <c r="Q5" s="13">
        <v>3</v>
      </c>
      <c r="R5" s="13" t="s">
        <v>71</v>
      </c>
      <c r="S5" s="13">
        <v>0</v>
      </c>
      <c r="T5" s="13">
        <v>1</v>
      </c>
      <c r="V5" s="3" t="s">
        <v>31</v>
      </c>
      <c r="W5" s="3" t="s">
        <v>65</v>
      </c>
      <c r="X5" s="3" t="s">
        <v>32</v>
      </c>
      <c r="Y5" s="3" t="s">
        <v>33</v>
      </c>
      <c r="Z5" s="3" t="s">
        <v>34</v>
      </c>
      <c r="AA5" s="3" t="s">
        <v>35</v>
      </c>
    </row>
    <row r="6" spans="1:28" ht="15.75" x14ac:dyDescent="0.25">
      <c r="A6" s="13" t="s">
        <v>12</v>
      </c>
      <c r="B6" s="13" t="s">
        <v>7</v>
      </c>
      <c r="C6" s="13" t="s">
        <v>8</v>
      </c>
      <c r="D6" s="13" t="s">
        <v>9</v>
      </c>
      <c r="E6" s="13" t="s">
        <v>15</v>
      </c>
      <c r="F6" s="13" t="s">
        <v>17</v>
      </c>
      <c r="H6" s="13">
        <v>1</v>
      </c>
      <c r="I6" s="13">
        <v>1</v>
      </c>
      <c r="J6" s="13">
        <v>2</v>
      </c>
      <c r="K6" s="13">
        <v>2</v>
      </c>
      <c r="L6" s="13">
        <v>2</v>
      </c>
      <c r="M6" s="13">
        <v>1</v>
      </c>
      <c r="O6" s="13">
        <v>0</v>
      </c>
      <c r="P6" s="13">
        <v>0</v>
      </c>
      <c r="Q6" s="13">
        <v>3</v>
      </c>
      <c r="R6" s="13" t="s">
        <v>71</v>
      </c>
      <c r="S6" s="13" t="s">
        <v>51</v>
      </c>
      <c r="T6" s="13">
        <v>0</v>
      </c>
      <c r="V6" s="3"/>
      <c r="W6" s="3" t="s">
        <v>66</v>
      </c>
      <c r="X6" s="3" t="s">
        <v>36</v>
      </c>
      <c r="Y6" s="3" t="s">
        <v>37</v>
      </c>
      <c r="Z6" s="3" t="s">
        <v>38</v>
      </c>
      <c r="AA6" s="3"/>
    </row>
    <row r="7" spans="1:28" ht="15.75" x14ac:dyDescent="0.25">
      <c r="A7" s="13" t="s">
        <v>6</v>
      </c>
      <c r="B7" s="13" t="s">
        <v>7</v>
      </c>
      <c r="C7" s="13" t="s">
        <v>19</v>
      </c>
      <c r="D7" s="13" t="s">
        <v>16</v>
      </c>
      <c r="E7" s="13" t="s">
        <v>10</v>
      </c>
      <c r="F7" s="13" t="s">
        <v>17</v>
      </c>
      <c r="H7" s="13">
        <v>2</v>
      </c>
      <c r="I7" s="13">
        <v>1</v>
      </c>
      <c r="J7" s="13">
        <v>3</v>
      </c>
      <c r="K7" s="13">
        <v>1</v>
      </c>
      <c r="L7" s="13">
        <v>3</v>
      </c>
      <c r="M7" s="13">
        <v>1</v>
      </c>
      <c r="O7" s="13">
        <v>1</v>
      </c>
      <c r="P7" s="13">
        <v>0</v>
      </c>
      <c r="Q7" s="13" t="s">
        <v>43</v>
      </c>
      <c r="R7" s="13">
        <v>0</v>
      </c>
      <c r="S7" s="13">
        <v>1</v>
      </c>
      <c r="T7" s="13">
        <v>0</v>
      </c>
      <c r="V7" s="3"/>
      <c r="W7" s="3"/>
      <c r="X7" s="3" t="s">
        <v>39</v>
      </c>
      <c r="Y7" s="3" t="s">
        <v>67</v>
      </c>
      <c r="Z7" s="3"/>
      <c r="AA7" s="3"/>
    </row>
    <row r="8" spans="1:28" ht="15.75" x14ac:dyDescent="0.25">
      <c r="A8" s="13" t="s">
        <v>12</v>
      </c>
      <c r="B8" s="13" t="s">
        <v>7</v>
      </c>
      <c r="C8" s="13" t="s">
        <v>18</v>
      </c>
      <c r="D8" s="13" t="s">
        <v>16</v>
      </c>
      <c r="E8" s="13" t="s">
        <v>10</v>
      </c>
      <c r="F8" s="13" t="s">
        <v>17</v>
      </c>
      <c r="H8" s="13">
        <v>1</v>
      </c>
      <c r="I8" s="13">
        <v>1</v>
      </c>
      <c r="J8" s="13">
        <v>1</v>
      </c>
      <c r="K8" s="13">
        <v>1</v>
      </c>
      <c r="L8" s="13">
        <v>3</v>
      </c>
      <c r="M8" s="13">
        <v>1</v>
      </c>
      <c r="O8" s="13">
        <v>0</v>
      </c>
      <c r="P8" s="13">
        <v>0</v>
      </c>
      <c r="Q8" s="13">
        <v>0</v>
      </c>
      <c r="R8" s="13">
        <v>0</v>
      </c>
      <c r="S8" s="13">
        <v>1</v>
      </c>
      <c r="T8" s="13">
        <v>0</v>
      </c>
    </row>
    <row r="9" spans="1:28" ht="15.75" x14ac:dyDescent="0.25">
      <c r="A9" s="13" t="s">
        <v>6</v>
      </c>
      <c r="B9" s="13" t="s">
        <v>7</v>
      </c>
      <c r="C9" s="13" t="s">
        <v>8</v>
      </c>
      <c r="D9" s="13" t="s">
        <v>9</v>
      </c>
      <c r="E9" s="13" t="s">
        <v>13</v>
      </c>
      <c r="F9" s="13" t="s">
        <v>11</v>
      </c>
      <c r="H9" s="13">
        <v>2</v>
      </c>
      <c r="I9" s="13">
        <v>1</v>
      </c>
      <c r="J9" s="13">
        <v>2</v>
      </c>
      <c r="K9" s="13">
        <v>2</v>
      </c>
      <c r="L9" s="13">
        <v>1</v>
      </c>
      <c r="M9" s="13">
        <v>2</v>
      </c>
      <c r="O9" s="13">
        <v>1</v>
      </c>
      <c r="P9" s="13">
        <v>0</v>
      </c>
      <c r="Q9" s="13">
        <v>3</v>
      </c>
      <c r="R9" s="13" t="s">
        <v>71</v>
      </c>
      <c r="S9" s="13">
        <v>0</v>
      </c>
      <c r="T9" s="13">
        <v>1</v>
      </c>
      <c r="V9" s="32" t="s">
        <v>45</v>
      </c>
      <c r="W9" s="32"/>
      <c r="X9" s="32"/>
      <c r="Y9" s="32"/>
      <c r="Z9" s="32"/>
      <c r="AA9" s="32"/>
    </row>
    <row r="10" spans="1:28" ht="15.75" x14ac:dyDescent="0.25">
      <c r="A10" s="13" t="s">
        <v>12</v>
      </c>
      <c r="B10" s="13" t="s">
        <v>7</v>
      </c>
      <c r="C10" s="13" t="s">
        <v>8</v>
      </c>
      <c r="D10" s="13" t="s">
        <v>14</v>
      </c>
      <c r="E10" s="13" t="s">
        <v>13</v>
      </c>
      <c r="F10" s="13" t="s">
        <v>11</v>
      </c>
      <c r="H10" s="13">
        <v>1</v>
      </c>
      <c r="I10" s="13">
        <v>1</v>
      </c>
      <c r="J10" s="13">
        <v>2</v>
      </c>
      <c r="K10" s="13">
        <v>3</v>
      </c>
      <c r="L10" s="13">
        <v>1</v>
      </c>
      <c r="M10" s="13">
        <v>2</v>
      </c>
      <c r="O10" s="13">
        <v>0</v>
      </c>
      <c r="P10" s="13">
        <v>0</v>
      </c>
      <c r="Q10" s="13">
        <v>3</v>
      </c>
      <c r="R10" s="13" t="s">
        <v>71</v>
      </c>
      <c r="S10" s="13">
        <v>0</v>
      </c>
      <c r="T10" s="13">
        <v>1</v>
      </c>
      <c r="W10" s="5"/>
      <c r="X10" s="6"/>
    </row>
    <row r="11" spans="1:28" ht="15.75" x14ac:dyDescent="0.25">
      <c r="A11" s="13" t="s">
        <v>12</v>
      </c>
      <c r="B11" s="13" t="s">
        <v>7</v>
      </c>
      <c r="C11" s="13" t="s">
        <v>8</v>
      </c>
      <c r="D11" s="13" t="s">
        <v>9</v>
      </c>
      <c r="E11" s="13" t="s">
        <v>10</v>
      </c>
      <c r="F11" s="13" t="s">
        <v>11</v>
      </c>
      <c r="H11" s="13">
        <v>1</v>
      </c>
      <c r="I11" s="13">
        <v>1</v>
      </c>
      <c r="J11" s="13">
        <v>2</v>
      </c>
      <c r="K11" s="13">
        <v>2</v>
      </c>
      <c r="L11" s="13">
        <v>3</v>
      </c>
      <c r="M11" s="13">
        <v>2</v>
      </c>
      <c r="O11" s="13">
        <v>0</v>
      </c>
      <c r="P11" s="13">
        <v>0</v>
      </c>
      <c r="Q11" s="13">
        <v>3</v>
      </c>
      <c r="R11" s="13" t="s">
        <v>72</v>
      </c>
      <c r="S11" s="13">
        <v>1</v>
      </c>
      <c r="T11" s="13">
        <v>1</v>
      </c>
      <c r="V11" s="20" t="s">
        <v>21</v>
      </c>
      <c r="W11" s="20" t="s">
        <v>1</v>
      </c>
      <c r="X11" s="20" t="s">
        <v>22</v>
      </c>
      <c r="Y11" s="20" t="s">
        <v>3</v>
      </c>
      <c r="Z11" s="20" t="s">
        <v>23</v>
      </c>
      <c r="AA11" s="20" t="s">
        <v>24</v>
      </c>
    </row>
    <row r="12" spans="1:28" ht="15.75" x14ac:dyDescent="0.25">
      <c r="A12" s="13" t="s">
        <v>12</v>
      </c>
      <c r="B12" s="13" t="s">
        <v>7</v>
      </c>
      <c r="C12" s="13" t="s">
        <v>8</v>
      </c>
      <c r="D12" s="13" t="s">
        <v>9</v>
      </c>
      <c r="E12" s="13" t="s">
        <v>13</v>
      </c>
      <c r="F12" s="13" t="s">
        <v>11</v>
      </c>
      <c r="H12" s="13">
        <v>1</v>
      </c>
      <c r="I12" s="13">
        <v>1</v>
      </c>
      <c r="J12" s="13">
        <v>2</v>
      </c>
      <c r="K12" s="13">
        <v>2</v>
      </c>
      <c r="L12" s="13">
        <v>1</v>
      </c>
      <c r="M12" s="13">
        <v>2</v>
      </c>
      <c r="O12" s="13">
        <v>0</v>
      </c>
      <c r="P12" s="13">
        <v>0</v>
      </c>
      <c r="Q12" s="16">
        <v>3</v>
      </c>
      <c r="R12" s="16" t="s">
        <v>71</v>
      </c>
      <c r="S12" s="16">
        <v>0</v>
      </c>
      <c r="T12" s="16">
        <v>1</v>
      </c>
      <c r="V12" s="3" t="s">
        <v>46</v>
      </c>
      <c r="W12" s="3" t="s">
        <v>46</v>
      </c>
      <c r="X12" s="3" t="s">
        <v>46</v>
      </c>
      <c r="Y12" s="3" t="s">
        <v>46</v>
      </c>
      <c r="Z12" s="3" t="s">
        <v>46</v>
      </c>
      <c r="AA12" s="3" t="s">
        <v>46</v>
      </c>
    </row>
    <row r="13" spans="1:28" ht="15.75" x14ac:dyDescent="0.25">
      <c r="A13" s="13" t="s">
        <v>6</v>
      </c>
      <c r="B13" s="13" t="s">
        <v>62</v>
      </c>
      <c r="C13" s="13" t="s">
        <v>8</v>
      </c>
      <c r="D13" s="13" t="s">
        <v>9</v>
      </c>
      <c r="E13" s="13" t="s">
        <v>10</v>
      </c>
      <c r="F13" s="13" t="s">
        <v>11</v>
      </c>
      <c r="H13" s="13">
        <v>2</v>
      </c>
      <c r="I13" s="13">
        <v>2</v>
      </c>
      <c r="J13" s="13">
        <v>2</v>
      </c>
      <c r="K13" s="13">
        <v>2</v>
      </c>
      <c r="L13" s="13">
        <v>3</v>
      </c>
      <c r="M13" s="13">
        <v>2</v>
      </c>
      <c r="O13" s="13">
        <v>1</v>
      </c>
      <c r="P13" s="13" t="s">
        <v>51</v>
      </c>
      <c r="Q13" s="13">
        <v>3</v>
      </c>
      <c r="R13" s="13" t="s">
        <v>71</v>
      </c>
      <c r="S13" s="13">
        <v>1</v>
      </c>
      <c r="T13" s="13">
        <v>1</v>
      </c>
      <c r="V13" s="3" t="s">
        <v>47</v>
      </c>
      <c r="W13" s="3" t="s">
        <v>52</v>
      </c>
      <c r="X13" s="3" t="s">
        <v>48</v>
      </c>
      <c r="Y13" s="3" t="s">
        <v>69</v>
      </c>
      <c r="Z13" s="3" t="s">
        <v>52</v>
      </c>
      <c r="AA13" s="3" t="s">
        <v>47</v>
      </c>
    </row>
    <row r="14" spans="1:28" ht="15.75" x14ac:dyDescent="0.25">
      <c r="A14" s="13" t="s">
        <v>12</v>
      </c>
      <c r="B14" s="13" t="s">
        <v>62</v>
      </c>
      <c r="C14" s="13" t="s">
        <v>8</v>
      </c>
      <c r="D14" s="13" t="s">
        <v>63</v>
      </c>
      <c r="E14" s="13" t="s">
        <v>10</v>
      </c>
      <c r="F14" s="13" t="s">
        <v>17</v>
      </c>
      <c r="H14" s="13">
        <v>1</v>
      </c>
      <c r="I14" s="13">
        <v>2</v>
      </c>
      <c r="J14" s="13">
        <v>2</v>
      </c>
      <c r="K14" s="13">
        <v>4</v>
      </c>
      <c r="L14" s="13">
        <v>3</v>
      </c>
      <c r="M14" s="13">
        <v>1</v>
      </c>
      <c r="O14" s="13">
        <v>0</v>
      </c>
      <c r="P14" s="13" t="s">
        <v>51</v>
      </c>
      <c r="Q14" s="13">
        <v>3</v>
      </c>
      <c r="R14" s="13">
        <v>1</v>
      </c>
      <c r="S14" s="13">
        <v>1</v>
      </c>
      <c r="T14" s="13">
        <v>0</v>
      </c>
      <c r="V14" s="3"/>
      <c r="W14" s="3" t="s">
        <v>53</v>
      </c>
      <c r="X14" s="3" t="s">
        <v>49</v>
      </c>
      <c r="Y14" s="3" t="s">
        <v>70</v>
      </c>
      <c r="Z14" s="3" t="s">
        <v>53</v>
      </c>
      <c r="AA14" s="3"/>
    </row>
    <row r="15" spans="1:28" ht="15.75" x14ac:dyDescent="0.25">
      <c r="A15" s="13" t="s">
        <v>6</v>
      </c>
      <c r="B15" s="13" t="s">
        <v>62</v>
      </c>
      <c r="C15" s="13" t="s">
        <v>8</v>
      </c>
      <c r="D15" s="13" t="s">
        <v>9</v>
      </c>
      <c r="E15" s="13" t="s">
        <v>10</v>
      </c>
      <c r="F15" s="13" t="s">
        <v>11</v>
      </c>
      <c r="H15" s="13">
        <v>2</v>
      </c>
      <c r="I15" s="13">
        <v>2</v>
      </c>
      <c r="J15" s="13">
        <v>2</v>
      </c>
      <c r="K15" s="13">
        <v>2</v>
      </c>
      <c r="L15" s="13">
        <v>3</v>
      </c>
      <c r="M15" s="13">
        <v>2</v>
      </c>
      <c r="O15" s="13">
        <v>1</v>
      </c>
      <c r="P15" s="13" t="s">
        <v>51</v>
      </c>
      <c r="Q15" s="13">
        <v>3</v>
      </c>
      <c r="R15" s="13" t="s">
        <v>71</v>
      </c>
      <c r="S15" s="13">
        <v>1</v>
      </c>
      <c r="T15" s="13">
        <v>1</v>
      </c>
      <c r="V15" s="3"/>
      <c r="W15" s="3"/>
      <c r="X15" s="3" t="s">
        <v>50</v>
      </c>
      <c r="Y15" s="3" t="s">
        <v>50</v>
      </c>
      <c r="Z15" s="3"/>
      <c r="AA15" s="3"/>
    </row>
    <row r="16" spans="1:28" ht="15.75" x14ac:dyDescent="0.25">
      <c r="A16" s="13" t="s">
        <v>12</v>
      </c>
      <c r="B16" s="13" t="s">
        <v>62</v>
      </c>
      <c r="C16" s="13" t="s">
        <v>8</v>
      </c>
      <c r="D16" s="13" t="s">
        <v>9</v>
      </c>
      <c r="E16" s="13" t="s">
        <v>13</v>
      </c>
      <c r="F16" s="13" t="s">
        <v>11</v>
      </c>
      <c r="H16" s="13">
        <v>1</v>
      </c>
      <c r="I16" s="13">
        <v>2</v>
      </c>
      <c r="J16" s="13">
        <v>2</v>
      </c>
      <c r="K16" s="13">
        <v>2</v>
      </c>
      <c r="L16" s="13">
        <v>1</v>
      </c>
      <c r="M16" s="13">
        <v>2</v>
      </c>
      <c r="O16" s="13">
        <v>0</v>
      </c>
      <c r="P16" s="13" t="s">
        <v>51</v>
      </c>
      <c r="Q16" s="13">
        <v>3</v>
      </c>
      <c r="R16" s="13" t="s">
        <v>71</v>
      </c>
      <c r="S16" s="13">
        <v>0</v>
      </c>
      <c r="T16" s="13">
        <v>1</v>
      </c>
    </row>
    <row r="17" spans="1:24" ht="15.75" x14ac:dyDescent="0.25">
      <c r="A17" s="13" t="s">
        <v>6</v>
      </c>
      <c r="B17" s="13" t="s">
        <v>62</v>
      </c>
      <c r="C17" s="13" t="s">
        <v>8</v>
      </c>
      <c r="D17" s="13" t="s">
        <v>14</v>
      </c>
      <c r="E17" s="13" t="s">
        <v>13</v>
      </c>
      <c r="F17" s="13" t="s">
        <v>11</v>
      </c>
      <c r="H17" s="13">
        <v>2</v>
      </c>
      <c r="I17" s="13">
        <v>2</v>
      </c>
      <c r="J17" s="13">
        <v>2</v>
      </c>
      <c r="K17" s="13">
        <v>3</v>
      </c>
      <c r="L17" s="13">
        <v>1</v>
      </c>
      <c r="M17" s="13">
        <v>2</v>
      </c>
      <c r="O17" s="13">
        <v>1</v>
      </c>
      <c r="P17" s="13" t="s">
        <v>51</v>
      </c>
      <c r="Q17" s="13">
        <v>3</v>
      </c>
      <c r="R17" s="13" t="s">
        <v>72</v>
      </c>
      <c r="S17" s="13">
        <v>0</v>
      </c>
      <c r="T17" s="13">
        <v>1</v>
      </c>
      <c r="V17" s="8" t="s">
        <v>54</v>
      </c>
      <c r="W17" s="7" t="s">
        <v>55</v>
      </c>
      <c r="X17" s="7"/>
    </row>
    <row r="18" spans="1:24" ht="15.75" x14ac:dyDescent="0.25">
      <c r="A18" s="13" t="s">
        <v>6</v>
      </c>
      <c r="B18" s="13" t="s">
        <v>64</v>
      </c>
      <c r="C18" s="13" t="s">
        <v>8</v>
      </c>
      <c r="D18" s="13" t="s">
        <v>9</v>
      </c>
      <c r="E18" s="13" t="s">
        <v>13</v>
      </c>
      <c r="F18" s="13" t="s">
        <v>11</v>
      </c>
      <c r="H18" s="13">
        <v>2</v>
      </c>
      <c r="I18" s="13">
        <v>3</v>
      </c>
      <c r="J18" s="13">
        <v>2</v>
      </c>
      <c r="K18" s="13">
        <v>2</v>
      </c>
      <c r="L18" s="13">
        <v>1</v>
      </c>
      <c r="M18" s="13">
        <v>2</v>
      </c>
      <c r="O18" s="13">
        <v>1</v>
      </c>
      <c r="P18" s="13">
        <v>1</v>
      </c>
      <c r="Q18" s="13">
        <v>3</v>
      </c>
      <c r="R18" s="13" t="s">
        <v>71</v>
      </c>
      <c r="S18" s="13">
        <v>0</v>
      </c>
      <c r="T18" s="13">
        <v>1</v>
      </c>
      <c r="W18" t="s">
        <v>56</v>
      </c>
    </row>
    <row r="19" spans="1:24" ht="15.75" x14ac:dyDescent="0.25">
      <c r="A19" s="13" t="s">
        <v>6</v>
      </c>
      <c r="B19" s="13" t="s">
        <v>64</v>
      </c>
      <c r="C19" s="13" t="s">
        <v>8</v>
      </c>
      <c r="D19" s="13" t="s">
        <v>9</v>
      </c>
      <c r="E19" s="13" t="s">
        <v>15</v>
      </c>
      <c r="F19" s="13" t="s">
        <v>11</v>
      </c>
      <c r="H19" s="13">
        <v>2</v>
      </c>
      <c r="I19" s="13">
        <v>3</v>
      </c>
      <c r="J19" s="13">
        <v>2</v>
      </c>
      <c r="K19" s="13">
        <v>2</v>
      </c>
      <c r="L19" s="13">
        <v>2</v>
      </c>
      <c r="M19" s="13">
        <v>2</v>
      </c>
      <c r="O19" s="13">
        <v>1</v>
      </c>
      <c r="P19" s="13">
        <v>1</v>
      </c>
      <c r="Q19" s="13">
        <v>3</v>
      </c>
      <c r="R19" s="13" t="s">
        <v>71</v>
      </c>
      <c r="S19" s="13" t="s">
        <v>51</v>
      </c>
      <c r="T19" s="13">
        <v>1</v>
      </c>
    </row>
    <row r="20" spans="1:24" ht="15.75" x14ac:dyDescent="0.25">
      <c r="A20" s="13" t="s">
        <v>6</v>
      </c>
      <c r="B20" s="13" t="s">
        <v>7</v>
      </c>
      <c r="C20" s="13" t="s">
        <v>8</v>
      </c>
      <c r="D20" s="13" t="s">
        <v>9</v>
      </c>
      <c r="E20" s="13" t="s">
        <v>13</v>
      </c>
      <c r="F20" s="13" t="s">
        <v>11</v>
      </c>
      <c r="H20" s="13">
        <v>2</v>
      </c>
      <c r="I20" s="13">
        <v>1</v>
      </c>
      <c r="J20" s="13">
        <v>2</v>
      </c>
      <c r="K20" s="13">
        <v>2</v>
      </c>
      <c r="L20" s="13">
        <v>1</v>
      </c>
      <c r="M20" s="13">
        <v>2</v>
      </c>
      <c r="O20" s="13">
        <v>1</v>
      </c>
      <c r="P20" s="13">
        <v>0</v>
      </c>
      <c r="Q20" s="13">
        <v>3</v>
      </c>
      <c r="R20" s="13" t="s">
        <v>71</v>
      </c>
      <c r="S20" s="13">
        <v>0</v>
      </c>
      <c r="T20" s="13">
        <v>1</v>
      </c>
    </row>
    <row r="21" spans="1:24" ht="15.75" x14ac:dyDescent="0.25">
      <c r="A21" s="13" t="s">
        <v>12</v>
      </c>
      <c r="B21" s="13" t="s">
        <v>7</v>
      </c>
      <c r="C21" s="13" t="s">
        <v>8</v>
      </c>
      <c r="D21" s="13" t="s">
        <v>9</v>
      </c>
      <c r="E21" s="13" t="s">
        <v>15</v>
      </c>
      <c r="F21" s="13" t="s">
        <v>11</v>
      </c>
      <c r="H21" s="13">
        <v>1</v>
      </c>
      <c r="I21" s="13">
        <v>1</v>
      </c>
      <c r="J21" s="13">
        <v>2</v>
      </c>
      <c r="K21" s="13">
        <v>2</v>
      </c>
      <c r="L21" s="13">
        <v>2</v>
      </c>
      <c r="M21" s="13">
        <v>2</v>
      </c>
      <c r="O21" s="13">
        <v>0</v>
      </c>
      <c r="P21" s="13">
        <v>0</v>
      </c>
      <c r="Q21" s="13">
        <v>3</v>
      </c>
      <c r="R21" s="13" t="s">
        <v>71</v>
      </c>
      <c r="S21" s="13" t="s">
        <v>51</v>
      </c>
      <c r="T21" s="13">
        <v>1</v>
      </c>
    </row>
    <row r="22" spans="1:24" ht="15.75" x14ac:dyDescent="0.25">
      <c r="A22" s="13" t="s">
        <v>6</v>
      </c>
      <c r="B22" s="13" t="s">
        <v>7</v>
      </c>
      <c r="C22" s="13" t="s">
        <v>8</v>
      </c>
      <c r="D22" s="13" t="s">
        <v>14</v>
      </c>
      <c r="E22" s="13" t="s">
        <v>13</v>
      </c>
      <c r="F22" s="13" t="s">
        <v>11</v>
      </c>
      <c r="H22" s="13">
        <v>2</v>
      </c>
      <c r="I22" s="13">
        <v>1</v>
      </c>
      <c r="J22" s="13">
        <v>2</v>
      </c>
      <c r="K22" s="13">
        <v>3</v>
      </c>
      <c r="L22" s="13">
        <v>1</v>
      </c>
      <c r="M22" s="13">
        <v>2</v>
      </c>
      <c r="O22" s="13">
        <v>1</v>
      </c>
      <c r="P22" s="13">
        <v>0</v>
      </c>
      <c r="Q22" s="13">
        <v>3</v>
      </c>
      <c r="R22" s="13" t="s">
        <v>72</v>
      </c>
      <c r="S22" s="13">
        <v>0</v>
      </c>
      <c r="T22" s="13">
        <v>1</v>
      </c>
    </row>
    <row r="23" spans="1:24" ht="15.75" x14ac:dyDescent="0.25">
      <c r="A23" s="13" t="s">
        <v>6</v>
      </c>
      <c r="B23" s="13" t="s">
        <v>7</v>
      </c>
      <c r="C23" s="13" t="s">
        <v>8</v>
      </c>
      <c r="D23" s="13" t="s">
        <v>14</v>
      </c>
      <c r="E23" s="13" t="s">
        <v>13</v>
      </c>
      <c r="F23" s="13" t="s">
        <v>11</v>
      </c>
      <c r="H23" s="13">
        <v>2</v>
      </c>
      <c r="I23" s="13">
        <v>1</v>
      </c>
      <c r="J23" s="13">
        <v>2</v>
      </c>
      <c r="K23" s="13">
        <v>3</v>
      </c>
      <c r="L23" s="13">
        <v>1</v>
      </c>
      <c r="M23" s="13">
        <v>2</v>
      </c>
      <c r="O23" s="13">
        <v>1</v>
      </c>
      <c r="P23" s="13">
        <v>0</v>
      </c>
      <c r="Q23" s="13">
        <v>3</v>
      </c>
      <c r="R23" s="13" t="s">
        <v>72</v>
      </c>
      <c r="S23" s="13">
        <v>0</v>
      </c>
      <c r="T23" s="13">
        <v>1</v>
      </c>
    </row>
    <row r="24" spans="1:24" ht="15.75" x14ac:dyDescent="0.25">
      <c r="A24" s="13" t="s">
        <v>12</v>
      </c>
      <c r="B24" s="13" t="s">
        <v>7</v>
      </c>
      <c r="C24" s="13" t="s">
        <v>8</v>
      </c>
      <c r="D24" s="13" t="s">
        <v>9</v>
      </c>
      <c r="E24" s="13" t="s">
        <v>10</v>
      </c>
      <c r="F24" s="13" t="s">
        <v>11</v>
      </c>
      <c r="H24" s="13">
        <v>1</v>
      </c>
      <c r="I24" s="13">
        <v>1</v>
      </c>
      <c r="J24" s="13">
        <v>2</v>
      </c>
      <c r="K24" s="13">
        <v>2</v>
      </c>
      <c r="L24" s="13">
        <v>3</v>
      </c>
      <c r="M24" s="13">
        <v>2</v>
      </c>
      <c r="O24" s="13">
        <v>0</v>
      </c>
      <c r="P24" s="13">
        <v>0</v>
      </c>
      <c r="Q24" s="13">
        <v>3</v>
      </c>
      <c r="R24" s="13" t="s">
        <v>71</v>
      </c>
      <c r="S24" s="13">
        <v>1</v>
      </c>
      <c r="T24" s="13">
        <v>1</v>
      </c>
    </row>
    <row r="25" spans="1:24" ht="15.75" x14ac:dyDescent="0.25">
      <c r="A25" s="13" t="s">
        <v>12</v>
      </c>
      <c r="B25" s="13" t="s">
        <v>7</v>
      </c>
      <c r="C25" s="13" t="s">
        <v>8</v>
      </c>
      <c r="D25" s="13" t="s">
        <v>9</v>
      </c>
      <c r="E25" s="13" t="s">
        <v>15</v>
      </c>
      <c r="F25" s="13" t="s">
        <v>11</v>
      </c>
      <c r="H25" s="13">
        <v>1</v>
      </c>
      <c r="I25" s="13">
        <v>1</v>
      </c>
      <c r="J25" s="13">
        <v>2</v>
      </c>
      <c r="K25" s="13">
        <v>2</v>
      </c>
      <c r="L25" s="13">
        <v>2</v>
      </c>
      <c r="M25" s="13">
        <v>2</v>
      </c>
      <c r="O25" s="13">
        <v>0</v>
      </c>
      <c r="P25" s="13">
        <v>0</v>
      </c>
      <c r="Q25" s="13">
        <v>3</v>
      </c>
      <c r="R25" s="13" t="s">
        <v>71</v>
      </c>
      <c r="S25" s="13" t="s">
        <v>51</v>
      </c>
      <c r="T25" s="13">
        <v>1</v>
      </c>
    </row>
    <row r="26" spans="1:24" ht="15.75" x14ac:dyDescent="0.25">
      <c r="A26" s="13" t="s">
        <v>12</v>
      </c>
      <c r="B26" s="13" t="s">
        <v>7</v>
      </c>
      <c r="C26" s="13" t="s">
        <v>8</v>
      </c>
      <c r="D26" s="13" t="s">
        <v>9</v>
      </c>
      <c r="E26" s="13" t="s">
        <v>13</v>
      </c>
      <c r="F26" s="13" t="s">
        <v>11</v>
      </c>
      <c r="H26" s="13">
        <v>1</v>
      </c>
      <c r="I26" s="13">
        <v>1</v>
      </c>
      <c r="J26" s="13">
        <v>2</v>
      </c>
      <c r="K26" s="13">
        <v>2</v>
      </c>
      <c r="L26" s="13">
        <v>1</v>
      </c>
      <c r="M26" s="13">
        <v>2</v>
      </c>
      <c r="O26" s="13">
        <v>0</v>
      </c>
      <c r="P26" s="13">
        <v>0</v>
      </c>
      <c r="Q26" s="13">
        <v>3</v>
      </c>
      <c r="R26" s="13" t="s">
        <v>71</v>
      </c>
      <c r="S26" s="13">
        <v>0</v>
      </c>
      <c r="T26" s="13">
        <v>1</v>
      </c>
    </row>
    <row r="27" spans="1:24" ht="15.75" x14ac:dyDescent="0.25">
      <c r="A27" s="13" t="s">
        <v>12</v>
      </c>
      <c r="B27" s="13" t="s">
        <v>7</v>
      </c>
      <c r="C27" s="13" t="s">
        <v>8</v>
      </c>
      <c r="D27" s="13" t="s">
        <v>9</v>
      </c>
      <c r="E27" s="13" t="s">
        <v>13</v>
      </c>
      <c r="F27" s="13" t="s">
        <v>11</v>
      </c>
      <c r="H27" s="13">
        <v>1</v>
      </c>
      <c r="I27" s="13">
        <v>1</v>
      </c>
      <c r="J27" s="13">
        <v>2</v>
      </c>
      <c r="K27" s="13">
        <v>2</v>
      </c>
      <c r="L27" s="13">
        <v>1</v>
      </c>
      <c r="M27" s="13">
        <v>2</v>
      </c>
      <c r="O27" s="13">
        <v>0</v>
      </c>
      <c r="P27" s="13">
        <v>0</v>
      </c>
      <c r="Q27" s="13">
        <v>3</v>
      </c>
      <c r="R27" s="13" t="s">
        <v>71</v>
      </c>
      <c r="S27" s="13">
        <v>0</v>
      </c>
      <c r="T27" s="13">
        <v>1</v>
      </c>
    </row>
    <row r="28" spans="1:24" ht="15.75" x14ac:dyDescent="0.25">
      <c r="A28" s="13" t="s">
        <v>12</v>
      </c>
      <c r="B28" s="13" t="s">
        <v>7</v>
      </c>
      <c r="C28" s="13" t="s">
        <v>8</v>
      </c>
      <c r="D28" s="13" t="s">
        <v>9</v>
      </c>
      <c r="E28" s="13" t="s">
        <v>10</v>
      </c>
      <c r="F28" s="13" t="s">
        <v>11</v>
      </c>
      <c r="H28" s="13">
        <v>1</v>
      </c>
      <c r="I28" s="13">
        <v>1</v>
      </c>
      <c r="J28" s="13">
        <v>2</v>
      </c>
      <c r="K28" s="13">
        <v>2</v>
      </c>
      <c r="L28" s="13">
        <v>3</v>
      </c>
      <c r="M28" s="13">
        <v>2</v>
      </c>
      <c r="O28" s="13">
        <v>0</v>
      </c>
      <c r="P28" s="13">
        <v>0</v>
      </c>
      <c r="Q28" s="13">
        <v>3</v>
      </c>
      <c r="R28" s="13" t="s">
        <v>71</v>
      </c>
      <c r="S28" s="13">
        <v>1</v>
      </c>
      <c r="T28" s="13">
        <v>1</v>
      </c>
    </row>
    <row r="29" spans="1:24" ht="15.75" x14ac:dyDescent="0.25">
      <c r="A29" s="13" t="s">
        <v>12</v>
      </c>
      <c r="B29" s="13" t="s">
        <v>7</v>
      </c>
      <c r="C29" s="13" t="s">
        <v>8</v>
      </c>
      <c r="D29" s="13" t="s">
        <v>9</v>
      </c>
      <c r="E29" s="13" t="s">
        <v>13</v>
      </c>
      <c r="F29" s="13" t="s">
        <v>11</v>
      </c>
      <c r="H29" s="13">
        <v>1</v>
      </c>
      <c r="I29" s="13">
        <v>1</v>
      </c>
      <c r="J29" s="13">
        <v>2</v>
      </c>
      <c r="K29" s="13">
        <v>2</v>
      </c>
      <c r="L29" s="13">
        <v>1</v>
      </c>
      <c r="M29" s="13">
        <v>2</v>
      </c>
      <c r="O29" s="13">
        <v>0</v>
      </c>
      <c r="P29" s="13">
        <v>0</v>
      </c>
      <c r="Q29" s="13">
        <v>3</v>
      </c>
      <c r="R29" s="13" t="s">
        <v>71</v>
      </c>
      <c r="S29" s="13">
        <v>0</v>
      </c>
      <c r="T29" s="13">
        <v>1</v>
      </c>
    </row>
    <row r="30" spans="1:24" ht="15.75" x14ac:dyDescent="0.25">
      <c r="A30" s="13" t="s">
        <v>6</v>
      </c>
      <c r="B30" s="13" t="s">
        <v>62</v>
      </c>
      <c r="C30" s="13" t="s">
        <v>8</v>
      </c>
      <c r="D30" s="13" t="s">
        <v>14</v>
      </c>
      <c r="E30" s="13" t="s">
        <v>13</v>
      </c>
      <c r="F30" s="13" t="s">
        <v>11</v>
      </c>
      <c r="H30" s="13">
        <v>2</v>
      </c>
      <c r="I30" s="13">
        <v>2</v>
      </c>
      <c r="J30" s="13">
        <v>2</v>
      </c>
      <c r="K30" s="13">
        <v>3</v>
      </c>
      <c r="L30" s="13">
        <v>1</v>
      </c>
      <c r="M30" s="13">
        <v>2</v>
      </c>
      <c r="O30" s="13">
        <v>1</v>
      </c>
      <c r="P30" s="13" t="s">
        <v>51</v>
      </c>
      <c r="Q30" s="13">
        <v>3</v>
      </c>
      <c r="R30" s="13" t="s">
        <v>72</v>
      </c>
      <c r="S30" s="13">
        <v>0</v>
      </c>
      <c r="T30" s="13">
        <v>1</v>
      </c>
    </row>
    <row r="31" spans="1:24" ht="15.75" x14ac:dyDescent="0.25">
      <c r="A31" s="13" t="s">
        <v>6</v>
      </c>
      <c r="B31" s="13" t="s">
        <v>62</v>
      </c>
      <c r="C31" s="13" t="s">
        <v>8</v>
      </c>
      <c r="D31" s="13" t="s">
        <v>14</v>
      </c>
      <c r="E31" s="13" t="s">
        <v>13</v>
      </c>
      <c r="F31" s="13" t="s">
        <v>11</v>
      </c>
      <c r="H31" s="13">
        <v>2</v>
      </c>
      <c r="I31" s="13">
        <v>2</v>
      </c>
      <c r="J31" s="13">
        <v>2</v>
      </c>
      <c r="K31" s="13">
        <v>3</v>
      </c>
      <c r="L31" s="13">
        <v>1</v>
      </c>
      <c r="M31" s="13">
        <v>2</v>
      </c>
      <c r="O31" s="13">
        <v>1</v>
      </c>
      <c r="P31" s="13" t="s">
        <v>51</v>
      </c>
      <c r="Q31" s="13">
        <v>3</v>
      </c>
      <c r="R31" s="13" t="s">
        <v>72</v>
      </c>
      <c r="S31" s="13">
        <v>0</v>
      </c>
      <c r="T31" s="13">
        <v>1</v>
      </c>
    </row>
    <row r="32" spans="1:24" ht="15.75" x14ac:dyDescent="0.25">
      <c r="A32" s="13" t="s">
        <v>6</v>
      </c>
      <c r="B32" s="13" t="s">
        <v>62</v>
      </c>
      <c r="C32" s="13" t="s">
        <v>8</v>
      </c>
      <c r="D32" s="13" t="s">
        <v>14</v>
      </c>
      <c r="E32" s="13" t="s">
        <v>13</v>
      </c>
      <c r="F32" s="13" t="s">
        <v>11</v>
      </c>
      <c r="H32" s="13">
        <v>2</v>
      </c>
      <c r="I32" s="13">
        <v>2</v>
      </c>
      <c r="J32" s="13">
        <v>2</v>
      </c>
      <c r="K32" s="13">
        <v>3</v>
      </c>
      <c r="L32" s="13">
        <v>1</v>
      </c>
      <c r="M32" s="13">
        <v>2</v>
      </c>
      <c r="O32" s="13">
        <v>1</v>
      </c>
      <c r="P32" s="13" t="s">
        <v>51</v>
      </c>
      <c r="Q32" s="13">
        <v>3</v>
      </c>
      <c r="R32" s="13" t="s">
        <v>72</v>
      </c>
      <c r="S32" s="13">
        <v>0</v>
      </c>
      <c r="T32" s="13">
        <v>1</v>
      </c>
    </row>
    <row r="33" spans="1:20" ht="15.75" x14ac:dyDescent="0.25">
      <c r="A33" s="13" t="s">
        <v>6</v>
      </c>
      <c r="B33" s="13" t="s">
        <v>62</v>
      </c>
      <c r="C33" s="13" t="s">
        <v>8</v>
      </c>
      <c r="D33" s="13" t="s">
        <v>14</v>
      </c>
      <c r="E33" s="13" t="s">
        <v>13</v>
      </c>
      <c r="F33" s="13" t="s">
        <v>11</v>
      </c>
      <c r="H33" s="13">
        <v>2</v>
      </c>
      <c r="I33" s="13">
        <v>2</v>
      </c>
      <c r="J33" s="13">
        <v>2</v>
      </c>
      <c r="K33" s="13">
        <v>3</v>
      </c>
      <c r="L33" s="13">
        <v>1</v>
      </c>
      <c r="M33" s="13">
        <v>2</v>
      </c>
      <c r="O33" s="13">
        <v>1</v>
      </c>
      <c r="P33" s="13" t="s">
        <v>51</v>
      </c>
      <c r="Q33" s="13">
        <v>3</v>
      </c>
      <c r="R33" s="13" t="s">
        <v>72</v>
      </c>
      <c r="S33" s="13">
        <v>0</v>
      </c>
      <c r="T33" s="13">
        <v>1</v>
      </c>
    </row>
    <row r="34" spans="1:20" ht="15.75" x14ac:dyDescent="0.25">
      <c r="A34" s="13" t="s">
        <v>6</v>
      </c>
      <c r="B34" s="13" t="s">
        <v>62</v>
      </c>
      <c r="C34" s="13" t="s">
        <v>8</v>
      </c>
      <c r="D34" s="13" t="s">
        <v>14</v>
      </c>
      <c r="E34" s="13" t="s">
        <v>13</v>
      </c>
      <c r="F34" s="13" t="s">
        <v>11</v>
      </c>
      <c r="H34" s="13">
        <v>2</v>
      </c>
      <c r="I34" s="13">
        <v>2</v>
      </c>
      <c r="J34" s="13">
        <v>2</v>
      </c>
      <c r="K34" s="13">
        <v>3</v>
      </c>
      <c r="L34" s="13">
        <v>1</v>
      </c>
      <c r="M34" s="13">
        <v>2</v>
      </c>
      <c r="O34" s="13">
        <v>1</v>
      </c>
      <c r="P34" s="13" t="s">
        <v>51</v>
      </c>
      <c r="Q34" s="13">
        <v>3</v>
      </c>
      <c r="R34" s="13" t="s">
        <v>72</v>
      </c>
      <c r="S34" s="13">
        <v>0</v>
      </c>
      <c r="T34" s="13">
        <v>1</v>
      </c>
    </row>
    <row r="35" spans="1:20" ht="15.75" x14ac:dyDescent="0.25">
      <c r="A35" s="13" t="s">
        <v>6</v>
      </c>
      <c r="B35" s="13" t="s">
        <v>64</v>
      </c>
      <c r="C35" s="13" t="s">
        <v>8</v>
      </c>
      <c r="D35" s="13" t="s">
        <v>9</v>
      </c>
      <c r="E35" s="13" t="s">
        <v>15</v>
      </c>
      <c r="F35" s="13" t="s">
        <v>11</v>
      </c>
      <c r="H35" s="13">
        <v>2</v>
      </c>
      <c r="I35" s="13">
        <v>3</v>
      </c>
      <c r="J35" s="13">
        <v>2</v>
      </c>
      <c r="K35" s="13">
        <v>2</v>
      </c>
      <c r="L35" s="13">
        <v>2</v>
      </c>
      <c r="M35" s="13">
        <v>2</v>
      </c>
      <c r="O35" s="13">
        <v>1</v>
      </c>
      <c r="P35" s="13">
        <v>1</v>
      </c>
      <c r="Q35" s="13">
        <v>3</v>
      </c>
      <c r="R35" s="13" t="s">
        <v>71</v>
      </c>
      <c r="S35" s="13" t="s">
        <v>51</v>
      </c>
      <c r="T35" s="13">
        <v>1</v>
      </c>
    </row>
    <row r="36" spans="1:20" ht="15.75" x14ac:dyDescent="0.25">
      <c r="A36" s="13" t="s">
        <v>6</v>
      </c>
      <c r="B36" s="13" t="s">
        <v>64</v>
      </c>
      <c r="C36" s="13" t="s">
        <v>8</v>
      </c>
      <c r="D36" s="13" t="s">
        <v>63</v>
      </c>
      <c r="E36" s="13" t="s">
        <v>13</v>
      </c>
      <c r="F36" s="13" t="s">
        <v>11</v>
      </c>
      <c r="H36" s="13">
        <v>2</v>
      </c>
      <c r="I36" s="13">
        <v>3</v>
      </c>
      <c r="J36" s="13">
        <v>2</v>
      </c>
      <c r="K36" s="13">
        <v>4</v>
      </c>
      <c r="L36" s="13">
        <v>1</v>
      </c>
      <c r="M36" s="13">
        <v>2</v>
      </c>
      <c r="O36" s="13">
        <v>1</v>
      </c>
      <c r="P36" s="13">
        <v>1</v>
      </c>
      <c r="Q36" s="13">
        <v>3</v>
      </c>
      <c r="R36" s="13">
        <v>1</v>
      </c>
      <c r="S36" s="13">
        <v>0</v>
      </c>
      <c r="T36" s="13">
        <v>1</v>
      </c>
    </row>
    <row r="37" spans="1:20" ht="15.75" x14ac:dyDescent="0.25">
      <c r="A37" s="13" t="s">
        <v>12</v>
      </c>
      <c r="B37" s="13" t="s">
        <v>64</v>
      </c>
      <c r="C37" s="13" t="s">
        <v>8</v>
      </c>
      <c r="D37" s="13" t="s">
        <v>9</v>
      </c>
      <c r="E37" s="13" t="s">
        <v>13</v>
      </c>
      <c r="F37" s="13" t="s">
        <v>11</v>
      </c>
      <c r="H37" s="13">
        <v>1</v>
      </c>
      <c r="I37" s="13">
        <v>3</v>
      </c>
      <c r="J37" s="13">
        <v>2</v>
      </c>
      <c r="K37" s="13">
        <v>2</v>
      </c>
      <c r="L37" s="13">
        <v>1</v>
      </c>
      <c r="M37" s="13">
        <v>2</v>
      </c>
      <c r="O37" s="13">
        <v>0</v>
      </c>
      <c r="P37" s="13">
        <v>1</v>
      </c>
      <c r="Q37" s="13">
        <v>3</v>
      </c>
      <c r="R37" s="13" t="s">
        <v>71</v>
      </c>
      <c r="S37" s="13">
        <v>0</v>
      </c>
      <c r="T37" s="13">
        <v>1</v>
      </c>
    </row>
    <row r="38" spans="1:20" ht="15.75" x14ac:dyDescent="0.25">
      <c r="A38" s="13" t="s">
        <v>12</v>
      </c>
      <c r="B38" s="13" t="s">
        <v>7</v>
      </c>
      <c r="C38" s="13" t="s">
        <v>8</v>
      </c>
      <c r="D38" s="13" t="s">
        <v>16</v>
      </c>
      <c r="E38" s="13" t="s">
        <v>10</v>
      </c>
      <c r="F38" s="13" t="s">
        <v>11</v>
      </c>
      <c r="H38" s="13">
        <v>1</v>
      </c>
      <c r="I38" s="13">
        <v>1</v>
      </c>
      <c r="J38" s="13">
        <v>2</v>
      </c>
      <c r="K38" s="13">
        <v>1</v>
      </c>
      <c r="L38" s="13">
        <v>3</v>
      </c>
      <c r="M38" s="13">
        <v>2</v>
      </c>
      <c r="O38" s="13">
        <v>0</v>
      </c>
      <c r="P38" s="13">
        <v>0</v>
      </c>
      <c r="Q38" s="13">
        <v>3</v>
      </c>
      <c r="R38" s="13">
        <v>0</v>
      </c>
      <c r="S38" s="13">
        <v>1</v>
      </c>
      <c r="T38" s="13">
        <v>1</v>
      </c>
    </row>
    <row r="39" spans="1:20" ht="15.75" x14ac:dyDescent="0.25">
      <c r="A39" s="13" t="s">
        <v>12</v>
      </c>
      <c r="B39" s="13" t="s">
        <v>7</v>
      </c>
      <c r="C39" s="13" t="s">
        <v>8</v>
      </c>
      <c r="D39" s="13" t="s">
        <v>9</v>
      </c>
      <c r="E39" s="13" t="s">
        <v>15</v>
      </c>
      <c r="F39" s="13" t="s">
        <v>11</v>
      </c>
      <c r="H39" s="13">
        <v>1</v>
      </c>
      <c r="I39" s="13">
        <v>1</v>
      </c>
      <c r="J39" s="13">
        <v>2</v>
      </c>
      <c r="K39" s="13">
        <v>2</v>
      </c>
      <c r="L39" s="13">
        <v>2</v>
      </c>
      <c r="M39" s="13">
        <v>2</v>
      </c>
      <c r="O39" s="13">
        <v>0</v>
      </c>
      <c r="P39" s="13">
        <v>0</v>
      </c>
      <c r="Q39" s="13">
        <v>3</v>
      </c>
      <c r="R39" s="13" t="s">
        <v>71</v>
      </c>
      <c r="S39" s="13" t="s">
        <v>51</v>
      </c>
      <c r="T39" s="13">
        <v>1</v>
      </c>
    </row>
    <row r="40" spans="1:20" ht="15.75" x14ac:dyDescent="0.25">
      <c r="A40" s="13" t="s">
        <v>12</v>
      </c>
      <c r="B40" s="13" t="s">
        <v>7</v>
      </c>
      <c r="C40" s="13" t="s">
        <v>8</v>
      </c>
      <c r="D40" s="13" t="s">
        <v>9</v>
      </c>
      <c r="E40" s="13" t="s">
        <v>10</v>
      </c>
      <c r="F40" s="13" t="s">
        <v>11</v>
      </c>
      <c r="H40" s="13">
        <v>1</v>
      </c>
      <c r="I40" s="13">
        <v>1</v>
      </c>
      <c r="J40" s="13">
        <v>2</v>
      </c>
      <c r="K40" s="13">
        <v>2</v>
      </c>
      <c r="L40" s="13">
        <v>3</v>
      </c>
      <c r="M40" s="13">
        <v>2</v>
      </c>
      <c r="O40" s="13">
        <v>0</v>
      </c>
      <c r="P40" s="13">
        <v>0</v>
      </c>
      <c r="Q40" s="13">
        <v>3</v>
      </c>
      <c r="R40" s="13" t="s">
        <v>71</v>
      </c>
      <c r="S40" s="13">
        <v>1</v>
      </c>
      <c r="T40" s="13">
        <v>1</v>
      </c>
    </row>
    <row r="41" spans="1:20" ht="15.75" x14ac:dyDescent="0.25">
      <c r="A41" s="13" t="s">
        <v>6</v>
      </c>
      <c r="B41" s="13" t="s">
        <v>7</v>
      </c>
      <c r="C41" s="13" t="s">
        <v>8</v>
      </c>
      <c r="D41" s="13" t="s">
        <v>16</v>
      </c>
      <c r="E41" s="13" t="s">
        <v>10</v>
      </c>
      <c r="F41" s="13" t="s">
        <v>11</v>
      </c>
      <c r="H41" s="13">
        <v>2</v>
      </c>
      <c r="I41" s="13">
        <v>1</v>
      </c>
      <c r="J41" s="13">
        <v>2</v>
      </c>
      <c r="K41" s="13">
        <v>1</v>
      </c>
      <c r="L41" s="13">
        <v>3</v>
      </c>
      <c r="M41" s="13">
        <v>2</v>
      </c>
      <c r="O41" s="13">
        <v>1</v>
      </c>
      <c r="P41" s="13">
        <v>0</v>
      </c>
      <c r="Q41" s="13">
        <v>3</v>
      </c>
      <c r="R41" s="13">
        <v>0</v>
      </c>
      <c r="S41" s="13">
        <v>1</v>
      </c>
      <c r="T41" s="13">
        <v>1</v>
      </c>
    </row>
    <row r="42" spans="1:20" ht="15.75" x14ac:dyDescent="0.25">
      <c r="A42" s="13" t="s">
        <v>12</v>
      </c>
      <c r="B42" s="13" t="s">
        <v>7</v>
      </c>
      <c r="C42" s="13" t="s">
        <v>8</v>
      </c>
      <c r="D42" s="13" t="s">
        <v>9</v>
      </c>
      <c r="E42" s="13" t="s">
        <v>13</v>
      </c>
      <c r="F42" s="13" t="s">
        <v>11</v>
      </c>
      <c r="H42" s="13">
        <v>1</v>
      </c>
      <c r="I42" s="13">
        <v>1</v>
      </c>
      <c r="J42" s="13">
        <v>2</v>
      </c>
      <c r="K42" s="13">
        <v>2</v>
      </c>
      <c r="L42" s="13">
        <v>1</v>
      </c>
      <c r="M42" s="13">
        <v>2</v>
      </c>
      <c r="O42" s="13">
        <v>0</v>
      </c>
      <c r="P42" s="13">
        <v>0</v>
      </c>
      <c r="Q42" s="13">
        <v>3</v>
      </c>
      <c r="R42" s="13" t="s">
        <v>71</v>
      </c>
      <c r="S42" s="13">
        <v>0</v>
      </c>
      <c r="T42" s="13">
        <v>1</v>
      </c>
    </row>
    <row r="43" spans="1:20" ht="15.75" x14ac:dyDescent="0.25">
      <c r="A43" s="13" t="s">
        <v>6</v>
      </c>
      <c r="B43" s="13" t="s">
        <v>7</v>
      </c>
      <c r="C43" s="13" t="s">
        <v>18</v>
      </c>
      <c r="D43" s="13" t="s">
        <v>16</v>
      </c>
      <c r="E43" s="13" t="s">
        <v>10</v>
      </c>
      <c r="F43" s="13" t="s">
        <v>17</v>
      </c>
      <c r="H43" s="13">
        <v>2</v>
      </c>
      <c r="I43" s="13">
        <v>1</v>
      </c>
      <c r="J43" s="13">
        <v>1</v>
      </c>
      <c r="K43" s="13">
        <v>1</v>
      </c>
      <c r="L43" s="13">
        <v>3</v>
      </c>
      <c r="M43" s="13">
        <v>1</v>
      </c>
      <c r="O43" s="13">
        <v>1</v>
      </c>
      <c r="P43" s="13">
        <v>0</v>
      </c>
      <c r="Q43" s="13">
        <v>0</v>
      </c>
      <c r="R43" s="13">
        <v>0</v>
      </c>
      <c r="S43" s="13">
        <v>1</v>
      </c>
      <c r="T43" s="13">
        <v>0</v>
      </c>
    </row>
    <row r="44" spans="1:20" ht="15.75" x14ac:dyDescent="0.25">
      <c r="A44" s="13" t="s">
        <v>6</v>
      </c>
      <c r="B44" s="13" t="s">
        <v>7</v>
      </c>
      <c r="C44" s="13" t="s">
        <v>8</v>
      </c>
      <c r="D44" s="13" t="s">
        <v>9</v>
      </c>
      <c r="E44" s="13" t="s">
        <v>13</v>
      </c>
      <c r="F44" s="13" t="s">
        <v>11</v>
      </c>
      <c r="H44" s="13">
        <v>2</v>
      </c>
      <c r="I44" s="13">
        <v>1</v>
      </c>
      <c r="J44" s="13">
        <v>2</v>
      </c>
      <c r="K44" s="13">
        <v>2</v>
      </c>
      <c r="L44" s="13">
        <v>1</v>
      </c>
      <c r="M44" s="13">
        <v>2</v>
      </c>
      <c r="O44" s="13">
        <v>1</v>
      </c>
      <c r="P44" s="13">
        <v>0</v>
      </c>
      <c r="Q44" s="13">
        <v>3</v>
      </c>
      <c r="R44" s="13" t="s">
        <v>71</v>
      </c>
      <c r="S44" s="13">
        <v>0</v>
      </c>
      <c r="T44" s="13">
        <v>1</v>
      </c>
    </row>
    <row r="45" spans="1:20" ht="15.75" x14ac:dyDescent="0.25">
      <c r="A45" s="13" t="s">
        <v>12</v>
      </c>
      <c r="B45" s="13" t="s">
        <v>7</v>
      </c>
      <c r="C45" s="13" t="s">
        <v>8</v>
      </c>
      <c r="D45" s="13" t="s">
        <v>9</v>
      </c>
      <c r="E45" s="13" t="s">
        <v>15</v>
      </c>
      <c r="F45" s="13" t="s">
        <v>11</v>
      </c>
      <c r="H45" s="13">
        <v>1</v>
      </c>
      <c r="I45" s="13">
        <v>1</v>
      </c>
      <c r="J45" s="13">
        <v>2</v>
      </c>
      <c r="K45" s="13">
        <v>2</v>
      </c>
      <c r="L45" s="13">
        <v>2</v>
      </c>
      <c r="M45" s="13">
        <v>2</v>
      </c>
      <c r="O45" s="13">
        <v>0</v>
      </c>
      <c r="P45" s="13">
        <v>0</v>
      </c>
      <c r="Q45" s="13">
        <v>3</v>
      </c>
      <c r="R45" s="13" t="s">
        <v>71</v>
      </c>
      <c r="S45" s="13" t="s">
        <v>51</v>
      </c>
      <c r="T45" s="13">
        <v>1</v>
      </c>
    </row>
    <row r="46" spans="1:20" ht="15.75" x14ac:dyDescent="0.25">
      <c r="A46" s="13" t="s">
        <v>12</v>
      </c>
      <c r="B46" s="13" t="s">
        <v>7</v>
      </c>
      <c r="C46" s="13" t="s">
        <v>8</v>
      </c>
      <c r="D46" s="13" t="s">
        <v>9</v>
      </c>
      <c r="E46" s="13" t="s">
        <v>15</v>
      </c>
      <c r="F46" s="13" t="s">
        <v>11</v>
      </c>
      <c r="H46" s="13">
        <v>1</v>
      </c>
      <c r="I46" s="13">
        <v>1</v>
      </c>
      <c r="J46" s="13">
        <v>2</v>
      </c>
      <c r="K46" s="13">
        <v>2</v>
      </c>
      <c r="L46" s="13">
        <v>2</v>
      </c>
      <c r="M46" s="13">
        <v>2</v>
      </c>
      <c r="O46" s="13">
        <v>0</v>
      </c>
      <c r="P46" s="13">
        <v>0</v>
      </c>
      <c r="Q46" s="13">
        <v>3</v>
      </c>
      <c r="R46" s="13" t="s">
        <v>71</v>
      </c>
      <c r="S46" s="13" t="s">
        <v>51</v>
      </c>
      <c r="T46" s="13">
        <v>1</v>
      </c>
    </row>
    <row r="47" spans="1:20" ht="15.75" x14ac:dyDescent="0.25">
      <c r="A47" s="13" t="s">
        <v>6</v>
      </c>
      <c r="B47" s="13" t="s">
        <v>7</v>
      </c>
      <c r="C47" s="13" t="s">
        <v>8</v>
      </c>
      <c r="D47" s="13" t="s">
        <v>9</v>
      </c>
      <c r="E47" s="13" t="s">
        <v>13</v>
      </c>
      <c r="F47" s="13" t="s">
        <v>11</v>
      </c>
      <c r="H47" s="13">
        <v>2</v>
      </c>
      <c r="I47" s="13">
        <v>1</v>
      </c>
      <c r="J47" s="13">
        <v>2</v>
      </c>
      <c r="K47" s="13">
        <v>2</v>
      </c>
      <c r="L47" s="13">
        <v>1</v>
      </c>
      <c r="M47" s="13">
        <v>2</v>
      </c>
      <c r="O47" s="13">
        <v>1</v>
      </c>
      <c r="P47" s="13">
        <v>0</v>
      </c>
      <c r="Q47" s="13">
        <v>3</v>
      </c>
      <c r="R47" s="13" t="s">
        <v>71</v>
      </c>
      <c r="S47" s="13">
        <v>0</v>
      </c>
      <c r="T47" s="13">
        <v>1</v>
      </c>
    </row>
    <row r="48" spans="1:20" ht="15.75" x14ac:dyDescent="0.25">
      <c r="A48" s="13" t="s">
        <v>6</v>
      </c>
      <c r="B48" s="13" t="s">
        <v>64</v>
      </c>
      <c r="C48" s="13" t="s">
        <v>8</v>
      </c>
      <c r="D48" s="13" t="s">
        <v>9</v>
      </c>
      <c r="E48" s="13" t="s">
        <v>15</v>
      </c>
      <c r="F48" s="13" t="s">
        <v>11</v>
      </c>
      <c r="H48" s="13">
        <v>2</v>
      </c>
      <c r="I48" s="13">
        <v>3</v>
      </c>
      <c r="J48" s="13">
        <v>2</v>
      </c>
      <c r="K48" s="13">
        <v>2</v>
      </c>
      <c r="L48" s="13">
        <v>2</v>
      </c>
      <c r="M48" s="13">
        <v>2</v>
      </c>
      <c r="O48" s="13">
        <v>1</v>
      </c>
      <c r="P48" s="13">
        <v>1</v>
      </c>
      <c r="Q48" s="13">
        <v>3</v>
      </c>
      <c r="R48" s="13" t="s">
        <v>71</v>
      </c>
      <c r="S48" s="13" t="s">
        <v>51</v>
      </c>
      <c r="T48" s="13">
        <v>1</v>
      </c>
    </row>
    <row r="49" spans="1:20" ht="15.75" x14ac:dyDescent="0.25">
      <c r="A49" s="13" t="s">
        <v>6</v>
      </c>
      <c r="B49" s="13" t="s">
        <v>64</v>
      </c>
      <c r="C49" s="13" t="s">
        <v>8</v>
      </c>
      <c r="D49" s="13" t="s">
        <v>16</v>
      </c>
      <c r="E49" s="13" t="s">
        <v>10</v>
      </c>
      <c r="F49" s="13" t="s">
        <v>11</v>
      </c>
      <c r="H49" s="13">
        <v>2</v>
      </c>
      <c r="I49" s="13">
        <v>3</v>
      </c>
      <c r="J49" s="13">
        <v>2</v>
      </c>
      <c r="K49" s="13">
        <v>1</v>
      </c>
      <c r="L49" s="13">
        <v>3</v>
      </c>
      <c r="M49" s="13">
        <v>2</v>
      </c>
      <c r="O49" s="13">
        <v>1</v>
      </c>
      <c r="P49" s="13">
        <v>1</v>
      </c>
      <c r="Q49" s="13">
        <v>3</v>
      </c>
      <c r="R49" s="13">
        <v>0</v>
      </c>
      <c r="S49" s="13">
        <v>1</v>
      </c>
      <c r="T49" s="13">
        <v>1</v>
      </c>
    </row>
    <row r="50" spans="1:20" ht="15.75" x14ac:dyDescent="0.25">
      <c r="A50" s="13" t="s">
        <v>6</v>
      </c>
      <c r="B50" s="13" t="s">
        <v>7</v>
      </c>
      <c r="C50" s="13" t="s">
        <v>8</v>
      </c>
      <c r="D50" s="13" t="s">
        <v>9</v>
      </c>
      <c r="E50" s="13" t="s">
        <v>10</v>
      </c>
      <c r="F50" s="13" t="s">
        <v>11</v>
      </c>
      <c r="H50" s="13">
        <v>2</v>
      </c>
      <c r="I50" s="13">
        <v>1</v>
      </c>
      <c r="J50" s="13">
        <v>2</v>
      </c>
      <c r="K50" s="13">
        <v>2</v>
      </c>
      <c r="L50" s="13">
        <v>3</v>
      </c>
      <c r="M50" s="13">
        <v>2</v>
      </c>
      <c r="O50" s="13">
        <v>1</v>
      </c>
      <c r="P50" s="13">
        <v>0</v>
      </c>
      <c r="Q50" s="13">
        <v>3</v>
      </c>
      <c r="R50" s="13" t="s">
        <v>71</v>
      </c>
      <c r="S50" s="13">
        <v>1</v>
      </c>
      <c r="T50" s="13">
        <v>1</v>
      </c>
    </row>
    <row r="51" spans="1:20" ht="15.75" x14ac:dyDescent="0.25">
      <c r="A51" s="13" t="s">
        <v>6</v>
      </c>
      <c r="B51" s="13" t="s">
        <v>7</v>
      </c>
      <c r="C51" s="13" t="s">
        <v>19</v>
      </c>
      <c r="D51" s="13" t="s">
        <v>16</v>
      </c>
      <c r="E51" s="13" t="s">
        <v>10</v>
      </c>
      <c r="F51" s="13" t="s">
        <v>17</v>
      </c>
      <c r="H51" s="13">
        <v>2</v>
      </c>
      <c r="I51" s="13">
        <v>1</v>
      </c>
      <c r="J51" s="13">
        <v>3</v>
      </c>
      <c r="K51" s="13">
        <v>1</v>
      </c>
      <c r="L51" s="13">
        <v>3</v>
      </c>
      <c r="M51" s="13">
        <v>1</v>
      </c>
      <c r="O51" s="13">
        <v>1</v>
      </c>
      <c r="P51" s="13">
        <v>0</v>
      </c>
      <c r="Q51" s="13" t="s">
        <v>43</v>
      </c>
      <c r="R51" s="13">
        <v>0</v>
      </c>
      <c r="S51" s="13">
        <v>1</v>
      </c>
      <c r="T51" s="13">
        <v>0</v>
      </c>
    </row>
    <row r="52" spans="1:20" ht="15.75" x14ac:dyDescent="0.25">
      <c r="A52" s="13" t="s">
        <v>6</v>
      </c>
      <c r="B52" s="13" t="s">
        <v>7</v>
      </c>
      <c r="C52" s="13" t="s">
        <v>8</v>
      </c>
      <c r="D52" s="13" t="s">
        <v>16</v>
      </c>
      <c r="E52" s="13" t="s">
        <v>10</v>
      </c>
      <c r="F52" s="13" t="s">
        <v>11</v>
      </c>
      <c r="H52" s="13">
        <v>2</v>
      </c>
      <c r="I52" s="13">
        <v>1</v>
      </c>
      <c r="J52" s="13">
        <v>2</v>
      </c>
      <c r="K52" s="13">
        <v>1</v>
      </c>
      <c r="L52" s="13">
        <v>3</v>
      </c>
      <c r="M52" s="13">
        <v>2</v>
      </c>
      <c r="O52" s="13">
        <v>1</v>
      </c>
      <c r="P52" s="13">
        <v>0</v>
      </c>
      <c r="Q52" s="13">
        <v>3</v>
      </c>
      <c r="R52" s="13">
        <v>0</v>
      </c>
      <c r="S52" s="13">
        <v>1</v>
      </c>
      <c r="T52" s="13">
        <v>1</v>
      </c>
    </row>
    <row r="53" spans="1:20" ht="15.75" x14ac:dyDescent="0.25">
      <c r="A53" s="13" t="s">
        <v>6</v>
      </c>
      <c r="B53" s="13" t="s">
        <v>7</v>
      </c>
      <c r="C53" s="13" t="s">
        <v>8</v>
      </c>
      <c r="D53" s="13" t="s">
        <v>9</v>
      </c>
      <c r="E53" s="13" t="s">
        <v>10</v>
      </c>
      <c r="F53" s="13" t="s">
        <v>11</v>
      </c>
      <c r="H53" s="13">
        <v>2</v>
      </c>
      <c r="I53" s="13">
        <v>1</v>
      </c>
      <c r="J53" s="13">
        <v>2</v>
      </c>
      <c r="K53" s="13">
        <v>2</v>
      </c>
      <c r="L53" s="13">
        <v>3</v>
      </c>
      <c r="M53" s="13">
        <v>2</v>
      </c>
      <c r="O53" s="13">
        <v>1</v>
      </c>
      <c r="P53" s="13">
        <v>0</v>
      </c>
      <c r="Q53" s="13">
        <v>3</v>
      </c>
      <c r="R53" s="13" t="s">
        <v>71</v>
      </c>
      <c r="S53" s="13">
        <v>1</v>
      </c>
      <c r="T53" s="13">
        <v>1</v>
      </c>
    </row>
    <row r="54" spans="1:20" ht="15.75" x14ac:dyDescent="0.25">
      <c r="A54" s="13" t="s">
        <v>12</v>
      </c>
      <c r="B54" s="13" t="s">
        <v>7</v>
      </c>
      <c r="C54" s="13" t="s">
        <v>8</v>
      </c>
      <c r="D54" s="13" t="s">
        <v>9</v>
      </c>
      <c r="E54" s="13" t="s">
        <v>13</v>
      </c>
      <c r="F54" s="13" t="s">
        <v>11</v>
      </c>
      <c r="H54" s="13">
        <v>1</v>
      </c>
      <c r="I54" s="13">
        <v>1</v>
      </c>
      <c r="J54" s="13">
        <v>2</v>
      </c>
      <c r="K54" s="13">
        <v>2</v>
      </c>
      <c r="L54" s="13">
        <v>1</v>
      </c>
      <c r="M54" s="13">
        <v>2</v>
      </c>
      <c r="O54" s="13">
        <v>0</v>
      </c>
      <c r="P54" s="13">
        <v>0</v>
      </c>
      <c r="Q54" s="13">
        <v>3</v>
      </c>
      <c r="R54" s="13" t="s">
        <v>71</v>
      </c>
      <c r="S54" s="13">
        <v>0</v>
      </c>
      <c r="T54" s="13">
        <v>1</v>
      </c>
    </row>
    <row r="55" spans="1:20" ht="15.75" x14ac:dyDescent="0.25">
      <c r="A55" s="13" t="s">
        <v>12</v>
      </c>
      <c r="B55" s="13" t="s">
        <v>7</v>
      </c>
      <c r="C55" s="13" t="s">
        <v>18</v>
      </c>
      <c r="D55" s="13" t="s">
        <v>16</v>
      </c>
      <c r="E55" s="13" t="s">
        <v>10</v>
      </c>
      <c r="F55" s="13" t="s">
        <v>17</v>
      </c>
      <c r="H55" s="13">
        <v>1</v>
      </c>
      <c r="I55" s="13">
        <v>1</v>
      </c>
      <c r="J55" s="13">
        <v>1</v>
      </c>
      <c r="K55" s="13">
        <v>1</v>
      </c>
      <c r="L55" s="13">
        <v>3</v>
      </c>
      <c r="M55" s="13">
        <v>1</v>
      </c>
      <c r="O55" s="13">
        <v>0</v>
      </c>
      <c r="P55" s="13">
        <v>0</v>
      </c>
      <c r="Q55" s="13">
        <v>0</v>
      </c>
      <c r="R55" s="13">
        <v>0</v>
      </c>
      <c r="S55" s="13">
        <v>1</v>
      </c>
      <c r="T55" s="13">
        <v>0</v>
      </c>
    </row>
    <row r="56" spans="1:20" ht="15.75" x14ac:dyDescent="0.25">
      <c r="A56" s="13" t="s">
        <v>12</v>
      </c>
      <c r="B56" s="13" t="s">
        <v>62</v>
      </c>
      <c r="C56" s="13" t="s">
        <v>18</v>
      </c>
      <c r="D56" s="13" t="s">
        <v>16</v>
      </c>
      <c r="E56" s="13" t="s">
        <v>10</v>
      </c>
      <c r="F56" s="13" t="s">
        <v>17</v>
      </c>
      <c r="H56" s="13">
        <v>1</v>
      </c>
      <c r="I56" s="13">
        <v>2</v>
      </c>
      <c r="J56" s="13">
        <v>1</v>
      </c>
      <c r="K56" s="13">
        <v>1</v>
      </c>
      <c r="L56" s="13">
        <v>3</v>
      </c>
      <c r="M56" s="13">
        <v>1</v>
      </c>
      <c r="O56" s="13">
        <v>0</v>
      </c>
      <c r="P56" s="13" t="s">
        <v>51</v>
      </c>
      <c r="Q56" s="13">
        <v>0</v>
      </c>
      <c r="R56" s="13">
        <v>0</v>
      </c>
      <c r="S56" s="13">
        <v>1</v>
      </c>
      <c r="T56" s="13">
        <v>0</v>
      </c>
    </row>
    <row r="57" spans="1:20" ht="15.75" x14ac:dyDescent="0.25">
      <c r="A57" s="13" t="s">
        <v>6</v>
      </c>
      <c r="B57" s="13" t="s">
        <v>62</v>
      </c>
      <c r="C57" s="13" t="s">
        <v>8</v>
      </c>
      <c r="D57" s="13" t="s">
        <v>9</v>
      </c>
      <c r="E57" s="13" t="s">
        <v>10</v>
      </c>
      <c r="F57" s="13" t="s">
        <v>11</v>
      </c>
      <c r="H57" s="13">
        <v>2</v>
      </c>
      <c r="I57" s="13">
        <v>2</v>
      </c>
      <c r="J57" s="13">
        <v>2</v>
      </c>
      <c r="K57" s="13">
        <v>2</v>
      </c>
      <c r="L57" s="13">
        <v>3</v>
      </c>
      <c r="M57" s="13">
        <v>2</v>
      </c>
      <c r="O57" s="13">
        <v>1</v>
      </c>
      <c r="P57" s="13" t="s">
        <v>51</v>
      </c>
      <c r="Q57" s="13">
        <v>3</v>
      </c>
      <c r="R57" s="13" t="s">
        <v>71</v>
      </c>
      <c r="S57" s="13">
        <v>1</v>
      </c>
      <c r="T57" s="13">
        <v>1</v>
      </c>
    </row>
    <row r="58" spans="1:20" ht="15.75" x14ac:dyDescent="0.25">
      <c r="A58" s="13" t="s">
        <v>12</v>
      </c>
      <c r="B58" s="13" t="s">
        <v>62</v>
      </c>
      <c r="C58" s="13" t="s">
        <v>18</v>
      </c>
      <c r="D58" s="13" t="s">
        <v>16</v>
      </c>
      <c r="E58" s="13" t="s">
        <v>10</v>
      </c>
      <c r="F58" s="13" t="s">
        <v>17</v>
      </c>
      <c r="H58" s="13">
        <v>1</v>
      </c>
      <c r="I58" s="13">
        <v>2</v>
      </c>
      <c r="J58" s="13">
        <v>1</v>
      </c>
      <c r="K58" s="13">
        <v>1</v>
      </c>
      <c r="L58" s="13">
        <v>3</v>
      </c>
      <c r="M58" s="13">
        <v>1</v>
      </c>
      <c r="O58" s="13">
        <v>0</v>
      </c>
      <c r="P58" s="13" t="s">
        <v>51</v>
      </c>
      <c r="Q58" s="13">
        <v>0</v>
      </c>
      <c r="R58" s="13">
        <v>0</v>
      </c>
      <c r="S58" s="13">
        <v>1</v>
      </c>
      <c r="T58" s="13">
        <v>0</v>
      </c>
    </row>
    <row r="59" spans="1:20" ht="15.75" x14ac:dyDescent="0.25">
      <c r="A59" s="13" t="s">
        <v>6</v>
      </c>
      <c r="B59" s="13" t="s">
        <v>62</v>
      </c>
      <c r="C59" s="13" t="s">
        <v>8</v>
      </c>
      <c r="D59" s="13" t="s">
        <v>16</v>
      </c>
      <c r="E59" s="13" t="s">
        <v>10</v>
      </c>
      <c r="F59" s="13" t="s">
        <v>11</v>
      </c>
      <c r="H59" s="13">
        <v>2</v>
      </c>
      <c r="I59" s="13">
        <v>2</v>
      </c>
      <c r="J59" s="13">
        <v>2</v>
      </c>
      <c r="K59" s="13">
        <v>1</v>
      </c>
      <c r="L59" s="13">
        <v>3</v>
      </c>
      <c r="M59" s="13">
        <v>2</v>
      </c>
      <c r="O59" s="13">
        <v>1</v>
      </c>
      <c r="P59" s="13" t="s">
        <v>51</v>
      </c>
      <c r="Q59" s="13">
        <v>3</v>
      </c>
      <c r="R59" s="13">
        <v>0</v>
      </c>
      <c r="S59" s="13">
        <v>1</v>
      </c>
      <c r="T59" s="13">
        <v>1</v>
      </c>
    </row>
    <row r="60" spans="1:20" ht="15.75" x14ac:dyDescent="0.25">
      <c r="A60" s="13" t="s">
        <v>6</v>
      </c>
      <c r="B60" s="13" t="s">
        <v>62</v>
      </c>
      <c r="C60" s="13" t="s">
        <v>19</v>
      </c>
      <c r="D60" s="13" t="s">
        <v>16</v>
      </c>
      <c r="E60" s="13" t="s">
        <v>10</v>
      </c>
      <c r="F60" s="13" t="s">
        <v>17</v>
      </c>
      <c r="H60" s="13">
        <v>2</v>
      </c>
      <c r="I60" s="13">
        <v>2</v>
      </c>
      <c r="J60" s="13">
        <v>3</v>
      </c>
      <c r="K60" s="13">
        <v>1</v>
      </c>
      <c r="L60" s="13">
        <v>3</v>
      </c>
      <c r="M60" s="13">
        <v>1</v>
      </c>
      <c r="O60" s="13">
        <v>1</v>
      </c>
      <c r="P60" s="13" t="s">
        <v>51</v>
      </c>
      <c r="Q60" s="13" t="s">
        <v>43</v>
      </c>
      <c r="R60" s="13">
        <v>0</v>
      </c>
      <c r="S60" s="13">
        <v>1</v>
      </c>
      <c r="T60" s="13">
        <v>0</v>
      </c>
    </row>
    <row r="61" spans="1:20" ht="15.75" x14ac:dyDescent="0.25">
      <c r="A61" s="13" t="s">
        <v>12</v>
      </c>
      <c r="B61" s="13" t="s">
        <v>62</v>
      </c>
      <c r="C61" s="13" t="s">
        <v>8</v>
      </c>
      <c r="D61" s="13" t="s">
        <v>16</v>
      </c>
      <c r="E61" s="13" t="s">
        <v>10</v>
      </c>
      <c r="F61" s="13" t="s">
        <v>11</v>
      </c>
      <c r="H61" s="13">
        <v>1</v>
      </c>
      <c r="I61" s="13">
        <v>2</v>
      </c>
      <c r="J61" s="13">
        <v>2</v>
      </c>
      <c r="K61" s="13">
        <v>1</v>
      </c>
      <c r="L61" s="13">
        <v>3</v>
      </c>
      <c r="M61" s="13">
        <v>2</v>
      </c>
      <c r="O61" s="13">
        <v>0</v>
      </c>
      <c r="P61" s="13" t="s">
        <v>51</v>
      </c>
      <c r="Q61" s="13">
        <v>3</v>
      </c>
      <c r="R61" s="13">
        <v>0</v>
      </c>
      <c r="S61" s="13">
        <v>1</v>
      </c>
      <c r="T61" s="13">
        <v>1</v>
      </c>
    </row>
    <row r="62" spans="1:20" ht="15.75" x14ac:dyDescent="0.25">
      <c r="A62" s="13" t="s">
        <v>12</v>
      </c>
      <c r="B62" s="13" t="s">
        <v>7</v>
      </c>
      <c r="C62" s="13" t="s">
        <v>8</v>
      </c>
      <c r="D62" s="13" t="s">
        <v>9</v>
      </c>
      <c r="E62" s="13" t="s">
        <v>13</v>
      </c>
      <c r="F62" s="13" t="s">
        <v>11</v>
      </c>
      <c r="H62" s="13">
        <v>2</v>
      </c>
      <c r="I62" s="13">
        <v>1</v>
      </c>
      <c r="J62" s="13">
        <v>2</v>
      </c>
      <c r="K62" s="13">
        <v>2</v>
      </c>
      <c r="L62" s="13">
        <v>1</v>
      </c>
      <c r="M62" s="13">
        <v>2</v>
      </c>
      <c r="O62" s="13">
        <v>1</v>
      </c>
      <c r="P62" s="13">
        <v>0</v>
      </c>
      <c r="Q62" s="13">
        <v>3</v>
      </c>
      <c r="R62" s="13" t="s">
        <v>71</v>
      </c>
      <c r="S62" s="13">
        <v>0</v>
      </c>
      <c r="T62" s="13">
        <v>1</v>
      </c>
    </row>
    <row r="63" spans="1:20" ht="15.75" x14ac:dyDescent="0.25">
      <c r="A63" s="13" t="s">
        <v>6</v>
      </c>
      <c r="B63" s="13" t="s">
        <v>7</v>
      </c>
      <c r="C63" s="13" t="s">
        <v>19</v>
      </c>
      <c r="D63" s="13" t="s">
        <v>9</v>
      </c>
      <c r="E63" s="13" t="s">
        <v>10</v>
      </c>
      <c r="F63" s="13" t="s">
        <v>17</v>
      </c>
      <c r="H63" s="13">
        <v>1</v>
      </c>
      <c r="I63" s="13">
        <v>1</v>
      </c>
      <c r="J63" s="13">
        <v>3</v>
      </c>
      <c r="K63" s="13">
        <v>2</v>
      </c>
      <c r="L63" s="13">
        <v>3</v>
      </c>
      <c r="M63" s="13">
        <v>1</v>
      </c>
      <c r="O63" s="13">
        <v>0</v>
      </c>
      <c r="P63" s="13">
        <v>0</v>
      </c>
      <c r="Q63" s="13" t="s">
        <v>43</v>
      </c>
      <c r="R63" s="13" t="s">
        <v>71</v>
      </c>
      <c r="S63" s="13">
        <v>1</v>
      </c>
      <c r="T63" s="13">
        <v>0</v>
      </c>
    </row>
  </sheetData>
  <mergeCells count="5">
    <mergeCell ref="H1:M1"/>
    <mergeCell ref="A1:F1"/>
    <mergeCell ref="O1:T1"/>
    <mergeCell ref="V1:AA1"/>
    <mergeCell ref="V9:AA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3"/>
  <sheetViews>
    <sheetView topLeftCell="J1" zoomScale="90" zoomScaleNormal="90" workbookViewId="0">
      <selection activeCell="F3" sqref="F3:F43"/>
    </sheetView>
  </sheetViews>
  <sheetFormatPr defaultRowHeight="15" x14ac:dyDescent="0.25"/>
  <cols>
    <col min="1" max="6" width="10.28515625" style="1" customWidth="1"/>
    <col min="8" max="11" width="9.140625" style="1"/>
    <col min="12" max="12" width="9.42578125" style="1" customWidth="1"/>
    <col min="13" max="21" width="11.42578125" style="1" customWidth="1"/>
    <col min="22" max="22" width="15.85546875" bestFit="1" customWidth="1"/>
    <col min="24" max="24" width="13.28515625" bestFit="1" customWidth="1"/>
    <col min="25" max="25" width="11.85546875" bestFit="1" customWidth="1"/>
    <col min="27" max="27" width="12.28515625" bestFit="1" customWidth="1"/>
  </cols>
  <sheetData>
    <row r="1" spans="1:27" ht="15.75" x14ac:dyDescent="0.25">
      <c r="A1" s="31" t="s">
        <v>42</v>
      </c>
      <c r="B1" s="31"/>
      <c r="C1" s="31"/>
      <c r="D1" s="31"/>
      <c r="E1" s="31"/>
      <c r="F1" s="31"/>
      <c r="H1" s="31" t="s">
        <v>57</v>
      </c>
      <c r="I1" s="31"/>
      <c r="J1" s="31"/>
      <c r="K1" s="31"/>
      <c r="L1" s="31"/>
      <c r="M1" s="31"/>
      <c r="N1" s="4"/>
      <c r="O1" s="31" t="s">
        <v>58</v>
      </c>
      <c r="P1" s="31"/>
      <c r="Q1" s="31"/>
      <c r="R1" s="31"/>
      <c r="S1" s="31"/>
      <c r="T1" s="31"/>
      <c r="U1" s="4"/>
      <c r="V1" s="31" t="s">
        <v>44</v>
      </c>
      <c r="W1" s="31"/>
      <c r="X1" s="31"/>
      <c r="Y1" s="31"/>
      <c r="Z1" s="31"/>
      <c r="AA1" s="31"/>
    </row>
    <row r="2" spans="1:27" ht="15.75" x14ac:dyDescent="0.25">
      <c r="A2" s="15"/>
      <c r="B2" s="15"/>
      <c r="C2" s="15"/>
      <c r="D2" s="15"/>
      <c r="E2" s="15"/>
      <c r="F2" s="15"/>
    </row>
    <row r="3" spans="1:27" ht="15.75" x14ac:dyDescent="0.25">
      <c r="A3" s="14" t="s">
        <v>0</v>
      </c>
      <c r="B3" s="14" t="s">
        <v>1</v>
      </c>
      <c r="C3" s="14" t="s">
        <v>2</v>
      </c>
      <c r="D3" s="14" t="s">
        <v>3</v>
      </c>
      <c r="E3" s="14" t="s">
        <v>4</v>
      </c>
      <c r="F3" s="14" t="s">
        <v>5</v>
      </c>
      <c r="H3" s="14" t="s">
        <v>0</v>
      </c>
      <c r="I3" s="14" t="s">
        <v>1</v>
      </c>
      <c r="J3" s="14" t="s">
        <v>2</v>
      </c>
      <c r="K3" s="14" t="s">
        <v>3</v>
      </c>
      <c r="L3" s="14" t="s">
        <v>4</v>
      </c>
      <c r="M3" s="14" t="s">
        <v>5</v>
      </c>
      <c r="N3" s="2"/>
      <c r="O3" s="14" t="s">
        <v>0</v>
      </c>
      <c r="P3" s="14" t="s">
        <v>1</v>
      </c>
      <c r="Q3" s="14" t="s">
        <v>2</v>
      </c>
      <c r="R3" s="14" t="s">
        <v>3</v>
      </c>
      <c r="S3" s="14" t="s">
        <v>4</v>
      </c>
      <c r="T3" s="14" t="s">
        <v>5</v>
      </c>
      <c r="U3" s="2"/>
      <c r="V3" s="19" t="s">
        <v>21</v>
      </c>
      <c r="W3" s="19" t="s">
        <v>1</v>
      </c>
      <c r="X3" s="19" t="s">
        <v>22</v>
      </c>
      <c r="Y3" s="19" t="s">
        <v>3</v>
      </c>
      <c r="Z3" s="19" t="s">
        <v>23</v>
      </c>
      <c r="AA3" s="19" t="s">
        <v>24</v>
      </c>
    </row>
    <row r="4" spans="1:27" ht="15.75" x14ac:dyDescent="0.25">
      <c r="A4" s="13" t="s">
        <v>6</v>
      </c>
      <c r="B4" s="13" t="s">
        <v>7</v>
      </c>
      <c r="C4" s="13" t="s">
        <v>8</v>
      </c>
      <c r="D4" s="13" t="s">
        <v>9</v>
      </c>
      <c r="E4" s="13" t="s">
        <v>10</v>
      </c>
      <c r="F4" s="13" t="s">
        <v>11</v>
      </c>
      <c r="H4" s="13">
        <v>2</v>
      </c>
      <c r="I4" s="13">
        <v>1</v>
      </c>
      <c r="J4" s="13">
        <v>2</v>
      </c>
      <c r="K4" s="13">
        <v>2</v>
      </c>
      <c r="L4" s="13">
        <v>3</v>
      </c>
      <c r="M4" s="13">
        <v>1</v>
      </c>
      <c r="O4" s="13">
        <v>1</v>
      </c>
      <c r="P4" s="13">
        <v>0</v>
      </c>
      <c r="Q4" s="13">
        <v>3</v>
      </c>
      <c r="R4" s="13" t="s">
        <v>51</v>
      </c>
      <c r="S4" s="13">
        <v>1</v>
      </c>
      <c r="T4" s="13">
        <v>0</v>
      </c>
      <c r="V4" s="17" t="s">
        <v>25</v>
      </c>
      <c r="W4" s="17" t="s">
        <v>26</v>
      </c>
      <c r="X4" s="17" t="s">
        <v>27</v>
      </c>
      <c r="Y4" s="17" t="s">
        <v>28</v>
      </c>
      <c r="Z4" s="17" t="s">
        <v>29</v>
      </c>
      <c r="AA4" s="17" t="s">
        <v>30</v>
      </c>
    </row>
    <row r="5" spans="1:27" ht="15.75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H5" s="13">
        <v>2</v>
      </c>
      <c r="I5" s="13">
        <v>1</v>
      </c>
      <c r="J5" s="13">
        <v>2</v>
      </c>
      <c r="K5" s="13">
        <v>2</v>
      </c>
      <c r="L5" s="13">
        <v>3</v>
      </c>
      <c r="M5" s="13">
        <v>1</v>
      </c>
      <c r="O5" s="13">
        <v>1</v>
      </c>
      <c r="P5" s="13">
        <v>0</v>
      </c>
      <c r="Q5" s="13">
        <v>3</v>
      </c>
      <c r="R5" s="13" t="s">
        <v>51</v>
      </c>
      <c r="S5" s="13">
        <v>1</v>
      </c>
      <c r="T5" s="13">
        <v>0</v>
      </c>
      <c r="V5" s="17" t="s">
        <v>31</v>
      </c>
      <c r="W5" s="17" t="s">
        <v>65</v>
      </c>
      <c r="X5" s="17" t="s">
        <v>32</v>
      </c>
      <c r="Y5" s="17" t="s">
        <v>33</v>
      </c>
      <c r="Z5" s="17" t="s">
        <v>34</v>
      </c>
      <c r="AA5" s="17" t="s">
        <v>35</v>
      </c>
    </row>
    <row r="6" spans="1:27" ht="15.75" x14ac:dyDescent="0.25">
      <c r="A6" s="13" t="s">
        <v>6</v>
      </c>
      <c r="B6" s="13" t="s">
        <v>7</v>
      </c>
      <c r="C6" s="13" t="s">
        <v>8</v>
      </c>
      <c r="D6" s="13" t="s">
        <v>9</v>
      </c>
      <c r="E6" s="13" t="s">
        <v>10</v>
      </c>
      <c r="F6" s="13" t="s">
        <v>11</v>
      </c>
      <c r="H6" s="13">
        <v>2</v>
      </c>
      <c r="I6" s="13">
        <v>1</v>
      </c>
      <c r="J6" s="13">
        <v>2</v>
      </c>
      <c r="K6" s="13">
        <v>2</v>
      </c>
      <c r="L6" s="13">
        <v>3</v>
      </c>
      <c r="M6" s="13">
        <v>1</v>
      </c>
      <c r="O6" s="13">
        <v>1</v>
      </c>
      <c r="P6" s="13">
        <v>0</v>
      </c>
      <c r="Q6" s="13">
        <v>3</v>
      </c>
      <c r="R6" s="13" t="s">
        <v>51</v>
      </c>
      <c r="S6" s="13">
        <v>1</v>
      </c>
      <c r="T6" s="13">
        <v>0</v>
      </c>
      <c r="V6" s="17"/>
      <c r="W6" s="17" t="s">
        <v>66</v>
      </c>
      <c r="X6" s="17" t="s">
        <v>36</v>
      </c>
      <c r="Y6" s="17" t="s">
        <v>37</v>
      </c>
      <c r="Z6" s="17" t="s">
        <v>38</v>
      </c>
      <c r="AA6" s="17"/>
    </row>
    <row r="7" spans="1:27" ht="15.75" x14ac:dyDescent="0.25">
      <c r="A7" s="13" t="s">
        <v>6</v>
      </c>
      <c r="B7" s="13" t="s">
        <v>7</v>
      </c>
      <c r="C7" s="13" t="s">
        <v>8</v>
      </c>
      <c r="D7" s="13" t="s">
        <v>9</v>
      </c>
      <c r="E7" s="13" t="s">
        <v>10</v>
      </c>
      <c r="F7" s="13" t="s">
        <v>11</v>
      </c>
      <c r="H7" s="13">
        <v>2</v>
      </c>
      <c r="I7" s="13">
        <v>1</v>
      </c>
      <c r="J7" s="13">
        <v>2</v>
      </c>
      <c r="K7" s="13">
        <v>2</v>
      </c>
      <c r="L7" s="13">
        <v>3</v>
      </c>
      <c r="M7" s="13">
        <v>1</v>
      </c>
      <c r="O7" s="13">
        <v>1</v>
      </c>
      <c r="P7" s="13">
        <v>0</v>
      </c>
      <c r="Q7" s="13">
        <v>3</v>
      </c>
      <c r="R7" s="13" t="s">
        <v>51</v>
      </c>
      <c r="S7" s="13">
        <v>1</v>
      </c>
      <c r="T7" s="13">
        <v>0</v>
      </c>
      <c r="V7" s="17"/>
      <c r="W7" s="17"/>
      <c r="X7" s="17" t="s">
        <v>39</v>
      </c>
      <c r="Y7" s="17" t="s">
        <v>67</v>
      </c>
      <c r="Z7" s="17"/>
      <c r="AA7" s="17"/>
    </row>
    <row r="8" spans="1:27" ht="15.75" x14ac:dyDescent="0.25">
      <c r="A8" s="13" t="s">
        <v>6</v>
      </c>
      <c r="B8" s="13" t="s">
        <v>7</v>
      </c>
      <c r="C8" s="13" t="s">
        <v>8</v>
      </c>
      <c r="D8" s="13" t="s">
        <v>9</v>
      </c>
      <c r="E8" s="13" t="s">
        <v>10</v>
      </c>
      <c r="F8" s="13" t="s">
        <v>11</v>
      </c>
      <c r="H8" s="13">
        <v>2</v>
      </c>
      <c r="I8" s="13">
        <v>1</v>
      </c>
      <c r="J8" s="13">
        <v>2</v>
      </c>
      <c r="K8" s="13">
        <v>2</v>
      </c>
      <c r="L8" s="13">
        <v>3</v>
      </c>
      <c r="M8" s="13">
        <v>1</v>
      </c>
      <c r="O8" s="13">
        <v>1</v>
      </c>
      <c r="P8" s="13">
        <v>0</v>
      </c>
      <c r="Q8" s="13">
        <v>3</v>
      </c>
      <c r="R8" s="13" t="s">
        <v>51</v>
      </c>
      <c r="S8" s="13">
        <v>1</v>
      </c>
      <c r="T8" s="13">
        <v>0</v>
      </c>
      <c r="V8" s="18"/>
      <c r="W8" s="18"/>
      <c r="X8" s="18"/>
      <c r="Y8" s="18"/>
      <c r="Z8" s="18"/>
      <c r="AA8" s="18"/>
    </row>
    <row r="9" spans="1:27" ht="15.75" x14ac:dyDescent="0.25">
      <c r="A9" s="13" t="s">
        <v>6</v>
      </c>
      <c r="B9" s="13" t="s">
        <v>7</v>
      </c>
      <c r="C9" s="13" t="s">
        <v>8</v>
      </c>
      <c r="D9" s="13" t="s">
        <v>9</v>
      </c>
      <c r="E9" s="13" t="s">
        <v>10</v>
      </c>
      <c r="F9" s="13" t="s">
        <v>11</v>
      </c>
      <c r="H9" s="13">
        <v>2</v>
      </c>
      <c r="I9" s="13">
        <v>1</v>
      </c>
      <c r="J9" s="13">
        <v>2</v>
      </c>
      <c r="K9" s="13">
        <v>2</v>
      </c>
      <c r="L9" s="13">
        <v>3</v>
      </c>
      <c r="M9" s="13">
        <v>1</v>
      </c>
      <c r="O9" s="13">
        <v>1</v>
      </c>
      <c r="P9" s="13">
        <v>0</v>
      </c>
      <c r="Q9" s="13">
        <v>3</v>
      </c>
      <c r="R9" s="13" t="s">
        <v>51</v>
      </c>
      <c r="S9" s="13">
        <v>1</v>
      </c>
      <c r="T9" s="13">
        <v>0</v>
      </c>
      <c r="V9" s="31" t="s">
        <v>45</v>
      </c>
      <c r="W9" s="31"/>
      <c r="X9" s="31"/>
      <c r="Y9" s="31"/>
      <c r="Z9" s="31"/>
      <c r="AA9" s="31"/>
    </row>
    <row r="10" spans="1:27" ht="15.75" x14ac:dyDescent="0.25">
      <c r="A10" s="13" t="s">
        <v>12</v>
      </c>
      <c r="B10" s="13" t="s">
        <v>7</v>
      </c>
      <c r="C10" s="13" t="s">
        <v>8</v>
      </c>
      <c r="D10" s="13" t="s">
        <v>9</v>
      </c>
      <c r="E10" s="13" t="s">
        <v>10</v>
      </c>
      <c r="F10" s="13" t="s">
        <v>11</v>
      </c>
      <c r="H10" s="13">
        <v>1</v>
      </c>
      <c r="I10" s="13">
        <v>1</v>
      </c>
      <c r="J10" s="13">
        <v>2</v>
      </c>
      <c r="K10" s="13">
        <v>2</v>
      </c>
      <c r="L10" s="13">
        <v>3</v>
      </c>
      <c r="M10" s="13">
        <v>1</v>
      </c>
      <c r="O10" s="13">
        <v>0</v>
      </c>
      <c r="P10" s="13">
        <v>0</v>
      </c>
      <c r="Q10" s="13">
        <v>3</v>
      </c>
      <c r="R10" s="13" t="s">
        <v>51</v>
      </c>
      <c r="S10" s="13">
        <v>1</v>
      </c>
      <c r="T10" s="13">
        <v>0</v>
      </c>
      <c r="W10" s="5"/>
      <c r="X10" s="6"/>
    </row>
    <row r="11" spans="1:27" ht="15.75" x14ac:dyDescent="0.25">
      <c r="A11" s="13" t="s">
        <v>12</v>
      </c>
      <c r="B11" s="13" t="s">
        <v>7</v>
      </c>
      <c r="C11" s="13" t="s">
        <v>8</v>
      </c>
      <c r="D11" s="13" t="s">
        <v>9</v>
      </c>
      <c r="E11" s="13" t="s">
        <v>13</v>
      </c>
      <c r="F11" s="13" t="s">
        <v>11</v>
      </c>
      <c r="H11" s="13">
        <v>1</v>
      </c>
      <c r="I11" s="13">
        <v>1</v>
      </c>
      <c r="J11" s="13">
        <v>2</v>
      </c>
      <c r="K11" s="13">
        <v>2</v>
      </c>
      <c r="L11" s="13">
        <v>1</v>
      </c>
      <c r="M11" s="13">
        <v>1</v>
      </c>
      <c r="O11" s="13">
        <v>0</v>
      </c>
      <c r="P11" s="13">
        <v>0</v>
      </c>
      <c r="Q11" s="13">
        <v>3</v>
      </c>
      <c r="R11" s="13" t="s">
        <v>51</v>
      </c>
      <c r="S11" s="13">
        <v>0</v>
      </c>
      <c r="T11" s="13">
        <v>0</v>
      </c>
      <c r="V11" s="19" t="s">
        <v>21</v>
      </c>
      <c r="W11" s="19" t="s">
        <v>1</v>
      </c>
      <c r="X11" s="19" t="s">
        <v>22</v>
      </c>
      <c r="Y11" s="19" t="s">
        <v>3</v>
      </c>
      <c r="Z11" s="19" t="s">
        <v>23</v>
      </c>
      <c r="AA11" s="19" t="s">
        <v>24</v>
      </c>
    </row>
    <row r="12" spans="1:27" ht="15.75" x14ac:dyDescent="0.25">
      <c r="A12" s="13" t="s">
        <v>12</v>
      </c>
      <c r="B12" s="13" t="s">
        <v>7</v>
      </c>
      <c r="C12" s="13" t="s">
        <v>8</v>
      </c>
      <c r="D12" s="13" t="s">
        <v>9</v>
      </c>
      <c r="E12" s="13" t="s">
        <v>10</v>
      </c>
      <c r="F12" s="13" t="s">
        <v>11</v>
      </c>
      <c r="H12" s="13">
        <v>1</v>
      </c>
      <c r="I12" s="13">
        <v>1</v>
      </c>
      <c r="J12" s="13">
        <v>2</v>
      </c>
      <c r="K12" s="13">
        <v>2</v>
      </c>
      <c r="L12" s="13">
        <v>3</v>
      </c>
      <c r="M12" s="13">
        <v>1</v>
      </c>
      <c r="O12" s="13">
        <v>0</v>
      </c>
      <c r="P12" s="13">
        <v>0</v>
      </c>
      <c r="Q12" s="13">
        <v>3</v>
      </c>
      <c r="R12" s="13" t="s">
        <v>51</v>
      </c>
      <c r="S12" s="16">
        <v>1</v>
      </c>
      <c r="T12" s="13">
        <v>0</v>
      </c>
      <c r="V12" s="17" t="s">
        <v>46</v>
      </c>
      <c r="W12" s="17" t="s">
        <v>46</v>
      </c>
      <c r="X12" s="17" t="s">
        <v>46</v>
      </c>
      <c r="Y12" s="17" t="s">
        <v>46</v>
      </c>
      <c r="Z12" s="17" t="s">
        <v>46</v>
      </c>
      <c r="AA12" s="17" t="s">
        <v>46</v>
      </c>
    </row>
    <row r="13" spans="1:27" ht="15.75" x14ac:dyDescent="0.25">
      <c r="A13" s="13" t="s">
        <v>6</v>
      </c>
      <c r="B13" s="13" t="s">
        <v>7</v>
      </c>
      <c r="C13" s="13" t="s">
        <v>8</v>
      </c>
      <c r="D13" s="13" t="s">
        <v>14</v>
      </c>
      <c r="E13" s="13" t="s">
        <v>13</v>
      </c>
      <c r="F13" s="13" t="s">
        <v>11</v>
      </c>
      <c r="H13" s="13">
        <v>2</v>
      </c>
      <c r="I13" s="13">
        <v>1</v>
      </c>
      <c r="J13" s="13">
        <v>2</v>
      </c>
      <c r="K13" s="13">
        <v>3</v>
      </c>
      <c r="L13" s="13">
        <v>1</v>
      </c>
      <c r="M13" s="13">
        <v>1</v>
      </c>
      <c r="O13" s="13">
        <v>1</v>
      </c>
      <c r="P13" s="13">
        <v>0</v>
      </c>
      <c r="Q13" s="13">
        <v>3</v>
      </c>
      <c r="R13" s="13">
        <v>1</v>
      </c>
      <c r="S13" s="13">
        <v>0</v>
      </c>
      <c r="T13" s="13">
        <v>0</v>
      </c>
      <c r="V13" s="17" t="s">
        <v>47</v>
      </c>
      <c r="W13" s="17" t="s">
        <v>52</v>
      </c>
      <c r="X13" s="17" t="s">
        <v>48</v>
      </c>
      <c r="Y13" s="17" t="s">
        <v>69</v>
      </c>
      <c r="Z13" s="17" t="s">
        <v>52</v>
      </c>
      <c r="AA13" s="17" t="s">
        <v>47</v>
      </c>
    </row>
    <row r="14" spans="1:27" ht="15.75" x14ac:dyDescent="0.25">
      <c r="A14" s="13" t="s">
        <v>12</v>
      </c>
      <c r="B14" s="13" t="s">
        <v>7</v>
      </c>
      <c r="C14" s="13" t="s">
        <v>8</v>
      </c>
      <c r="D14" s="13" t="s">
        <v>9</v>
      </c>
      <c r="E14" s="13" t="s">
        <v>10</v>
      </c>
      <c r="F14" s="13" t="s">
        <v>11</v>
      </c>
      <c r="H14" s="13">
        <v>1</v>
      </c>
      <c r="I14" s="13">
        <v>1</v>
      </c>
      <c r="J14" s="13">
        <v>2</v>
      </c>
      <c r="K14" s="13">
        <v>2</v>
      </c>
      <c r="L14" s="13">
        <v>3</v>
      </c>
      <c r="M14" s="13">
        <v>1</v>
      </c>
      <c r="O14" s="13">
        <v>0</v>
      </c>
      <c r="P14" s="13">
        <v>0</v>
      </c>
      <c r="Q14" s="13">
        <v>3</v>
      </c>
      <c r="R14" s="13" t="s">
        <v>51</v>
      </c>
      <c r="S14" s="13">
        <v>1</v>
      </c>
      <c r="T14" s="13">
        <v>0</v>
      </c>
      <c r="V14" s="17"/>
      <c r="W14" s="17" t="s">
        <v>53</v>
      </c>
      <c r="X14" s="17" t="s">
        <v>49</v>
      </c>
      <c r="Y14" s="17" t="s">
        <v>70</v>
      </c>
      <c r="Z14" s="17" t="s">
        <v>53</v>
      </c>
      <c r="AA14" s="17"/>
    </row>
    <row r="15" spans="1:27" ht="15.75" x14ac:dyDescent="0.25">
      <c r="A15" s="13" t="s">
        <v>12</v>
      </c>
      <c r="B15" s="13" t="s">
        <v>7</v>
      </c>
      <c r="C15" s="13" t="s">
        <v>8</v>
      </c>
      <c r="D15" s="13" t="s">
        <v>9</v>
      </c>
      <c r="E15" s="13" t="s">
        <v>13</v>
      </c>
      <c r="F15" s="13" t="s">
        <v>11</v>
      </c>
      <c r="H15" s="13">
        <v>1</v>
      </c>
      <c r="I15" s="13">
        <v>1</v>
      </c>
      <c r="J15" s="13">
        <v>2</v>
      </c>
      <c r="K15" s="13">
        <v>2</v>
      </c>
      <c r="L15" s="13">
        <v>1</v>
      </c>
      <c r="M15" s="13">
        <v>1</v>
      </c>
      <c r="O15" s="13">
        <v>0</v>
      </c>
      <c r="P15" s="13">
        <v>0</v>
      </c>
      <c r="Q15" s="13">
        <v>3</v>
      </c>
      <c r="R15" s="13" t="s">
        <v>51</v>
      </c>
      <c r="S15" s="13">
        <v>0</v>
      </c>
      <c r="T15" s="13">
        <v>0</v>
      </c>
      <c r="V15" s="17"/>
      <c r="W15" s="17"/>
      <c r="X15" s="17" t="s">
        <v>50</v>
      </c>
      <c r="Y15" s="17" t="s">
        <v>50</v>
      </c>
      <c r="Z15" s="17"/>
      <c r="AA15" s="17"/>
    </row>
    <row r="16" spans="1:27" ht="15.75" x14ac:dyDescent="0.25">
      <c r="A16" s="13" t="s">
        <v>6</v>
      </c>
      <c r="B16" s="13" t="s">
        <v>7</v>
      </c>
      <c r="C16" s="13" t="s">
        <v>8</v>
      </c>
      <c r="D16" s="13" t="s">
        <v>9</v>
      </c>
      <c r="E16" s="13" t="s">
        <v>10</v>
      </c>
      <c r="F16" s="13" t="s">
        <v>11</v>
      </c>
      <c r="H16" s="13">
        <v>2</v>
      </c>
      <c r="I16" s="13">
        <v>1</v>
      </c>
      <c r="J16" s="13">
        <v>2</v>
      </c>
      <c r="K16" s="13">
        <v>2</v>
      </c>
      <c r="L16" s="13">
        <v>3</v>
      </c>
      <c r="M16" s="13">
        <v>1</v>
      </c>
      <c r="O16" s="13">
        <v>1</v>
      </c>
      <c r="P16" s="13">
        <v>0</v>
      </c>
      <c r="Q16" s="13">
        <v>3</v>
      </c>
      <c r="R16" s="13" t="s">
        <v>51</v>
      </c>
      <c r="S16" s="13">
        <v>1</v>
      </c>
      <c r="T16" s="13">
        <v>0</v>
      </c>
    </row>
    <row r="17" spans="1:24" ht="15.75" x14ac:dyDescent="0.25">
      <c r="A17" s="13" t="s">
        <v>12</v>
      </c>
      <c r="B17" s="13" t="s">
        <v>7</v>
      </c>
      <c r="C17" s="13" t="s">
        <v>8</v>
      </c>
      <c r="D17" s="13" t="s">
        <v>9</v>
      </c>
      <c r="E17" s="13" t="s">
        <v>15</v>
      </c>
      <c r="F17" s="13" t="s">
        <v>11</v>
      </c>
      <c r="H17" s="13">
        <v>1</v>
      </c>
      <c r="I17" s="13">
        <v>1</v>
      </c>
      <c r="J17" s="13">
        <v>2</v>
      </c>
      <c r="K17" s="13">
        <v>2</v>
      </c>
      <c r="L17" s="13">
        <v>2</v>
      </c>
      <c r="M17" s="13">
        <v>1</v>
      </c>
      <c r="O17" s="13">
        <v>0</v>
      </c>
      <c r="P17" s="13">
        <v>0</v>
      </c>
      <c r="Q17" s="13">
        <v>3</v>
      </c>
      <c r="R17" s="13" t="s">
        <v>51</v>
      </c>
      <c r="S17" s="13" t="s">
        <v>51</v>
      </c>
      <c r="T17" s="13">
        <v>0</v>
      </c>
      <c r="V17" s="8" t="s">
        <v>54</v>
      </c>
      <c r="W17" s="7" t="s">
        <v>55</v>
      </c>
      <c r="X17" s="7"/>
    </row>
    <row r="18" spans="1:24" ht="15.75" x14ac:dyDescent="0.25">
      <c r="A18" s="13" t="s">
        <v>12</v>
      </c>
      <c r="B18" s="13" t="s">
        <v>62</v>
      </c>
      <c r="C18" s="13" t="s">
        <v>8</v>
      </c>
      <c r="D18" s="13" t="s">
        <v>9</v>
      </c>
      <c r="E18" s="13" t="s">
        <v>13</v>
      </c>
      <c r="F18" s="13" t="s">
        <v>11</v>
      </c>
      <c r="H18" s="13">
        <v>1</v>
      </c>
      <c r="I18" s="13">
        <v>2</v>
      </c>
      <c r="J18" s="13">
        <v>2</v>
      </c>
      <c r="K18" s="13">
        <v>2</v>
      </c>
      <c r="L18" s="13">
        <v>1</v>
      </c>
      <c r="M18" s="13">
        <v>1</v>
      </c>
      <c r="O18" s="13">
        <v>0</v>
      </c>
      <c r="P18" s="13" t="s">
        <v>51</v>
      </c>
      <c r="Q18" s="13">
        <v>3</v>
      </c>
      <c r="R18" s="13" t="s">
        <v>71</v>
      </c>
      <c r="S18" s="13">
        <v>0</v>
      </c>
      <c r="T18" s="13">
        <v>0</v>
      </c>
      <c r="W18" t="s">
        <v>56</v>
      </c>
    </row>
    <row r="19" spans="1:24" ht="15.75" x14ac:dyDescent="0.25">
      <c r="A19" s="13" t="s">
        <v>12</v>
      </c>
      <c r="B19" s="13" t="s">
        <v>62</v>
      </c>
      <c r="C19" s="13" t="s">
        <v>8</v>
      </c>
      <c r="D19" s="13" t="s">
        <v>14</v>
      </c>
      <c r="E19" s="13" t="s">
        <v>13</v>
      </c>
      <c r="F19" s="13" t="s">
        <v>11</v>
      </c>
      <c r="H19" s="13">
        <v>1</v>
      </c>
      <c r="I19" s="13">
        <v>2</v>
      </c>
      <c r="J19" s="13">
        <v>2</v>
      </c>
      <c r="K19" s="13">
        <v>3</v>
      </c>
      <c r="L19" s="13">
        <v>1</v>
      </c>
      <c r="M19" s="13">
        <v>1</v>
      </c>
      <c r="O19" s="13">
        <v>0</v>
      </c>
      <c r="P19" s="13" t="s">
        <v>51</v>
      </c>
      <c r="Q19" s="13">
        <v>3</v>
      </c>
      <c r="R19" s="13" t="s">
        <v>72</v>
      </c>
      <c r="S19" s="13">
        <v>0</v>
      </c>
      <c r="T19" s="13">
        <v>0</v>
      </c>
    </row>
    <row r="20" spans="1:24" ht="15.75" x14ac:dyDescent="0.25">
      <c r="A20" s="13" t="s">
        <v>6</v>
      </c>
      <c r="B20" s="13" t="s">
        <v>62</v>
      </c>
      <c r="C20" s="13" t="s">
        <v>8</v>
      </c>
      <c r="D20" s="13" t="s">
        <v>9</v>
      </c>
      <c r="E20" s="13" t="s">
        <v>10</v>
      </c>
      <c r="F20" s="13" t="s">
        <v>11</v>
      </c>
      <c r="H20" s="13">
        <v>2</v>
      </c>
      <c r="I20" s="13">
        <v>2</v>
      </c>
      <c r="J20" s="13">
        <v>2</v>
      </c>
      <c r="K20" s="13">
        <v>2</v>
      </c>
      <c r="L20" s="13">
        <v>3</v>
      </c>
      <c r="M20" s="13">
        <v>1</v>
      </c>
      <c r="O20" s="13">
        <v>1</v>
      </c>
      <c r="P20" s="13" t="s">
        <v>51</v>
      </c>
      <c r="Q20" s="13">
        <v>3</v>
      </c>
      <c r="R20" s="13" t="s">
        <v>71</v>
      </c>
      <c r="S20" s="13">
        <v>1</v>
      </c>
      <c r="T20" s="13">
        <v>0</v>
      </c>
    </row>
    <row r="21" spans="1:24" ht="15.75" x14ac:dyDescent="0.25">
      <c r="A21" s="13" t="s">
        <v>12</v>
      </c>
      <c r="B21" s="13" t="s">
        <v>62</v>
      </c>
      <c r="C21" s="13" t="s">
        <v>8</v>
      </c>
      <c r="D21" s="13" t="s">
        <v>9</v>
      </c>
      <c r="E21" s="13" t="s">
        <v>13</v>
      </c>
      <c r="F21" s="13" t="s">
        <v>11</v>
      </c>
      <c r="H21" s="13">
        <v>1</v>
      </c>
      <c r="I21" s="13">
        <v>2</v>
      </c>
      <c r="J21" s="13">
        <v>2</v>
      </c>
      <c r="K21" s="13">
        <v>2</v>
      </c>
      <c r="L21" s="13">
        <v>1</v>
      </c>
      <c r="M21" s="13">
        <v>1</v>
      </c>
      <c r="O21" s="13">
        <v>0</v>
      </c>
      <c r="P21" s="13" t="s">
        <v>51</v>
      </c>
      <c r="Q21" s="13">
        <v>3</v>
      </c>
      <c r="R21" s="13" t="s">
        <v>71</v>
      </c>
      <c r="S21" s="13">
        <v>0</v>
      </c>
      <c r="T21" s="13">
        <v>0</v>
      </c>
    </row>
    <row r="22" spans="1:24" ht="15.75" x14ac:dyDescent="0.25">
      <c r="A22" s="13" t="s">
        <v>12</v>
      </c>
      <c r="B22" s="13" t="s">
        <v>62</v>
      </c>
      <c r="C22" s="13" t="s">
        <v>8</v>
      </c>
      <c r="D22" s="13" t="s">
        <v>9</v>
      </c>
      <c r="E22" s="13" t="s">
        <v>10</v>
      </c>
      <c r="F22" s="13" t="s">
        <v>11</v>
      </c>
      <c r="H22" s="13">
        <v>1</v>
      </c>
      <c r="I22" s="13">
        <v>2</v>
      </c>
      <c r="J22" s="13">
        <v>2</v>
      </c>
      <c r="K22" s="13">
        <v>2</v>
      </c>
      <c r="L22" s="13">
        <v>3</v>
      </c>
      <c r="M22" s="13">
        <v>1</v>
      </c>
      <c r="O22" s="13">
        <v>0</v>
      </c>
      <c r="P22" s="13" t="s">
        <v>51</v>
      </c>
      <c r="Q22" s="13">
        <v>3</v>
      </c>
      <c r="R22" s="13" t="s">
        <v>71</v>
      </c>
      <c r="S22" s="13">
        <v>1</v>
      </c>
      <c r="T22" s="13">
        <v>0</v>
      </c>
    </row>
    <row r="23" spans="1:24" ht="15.75" x14ac:dyDescent="0.25">
      <c r="A23" s="13" t="s">
        <v>12</v>
      </c>
      <c r="B23" s="13" t="s">
        <v>62</v>
      </c>
      <c r="C23" s="13" t="s">
        <v>8</v>
      </c>
      <c r="D23" s="13" t="s">
        <v>9</v>
      </c>
      <c r="E23" s="13" t="s">
        <v>10</v>
      </c>
      <c r="F23" s="13" t="s">
        <v>11</v>
      </c>
      <c r="H23" s="13">
        <v>1</v>
      </c>
      <c r="I23" s="13">
        <v>2</v>
      </c>
      <c r="J23" s="13">
        <v>2</v>
      </c>
      <c r="K23" s="13">
        <v>2</v>
      </c>
      <c r="L23" s="13">
        <v>3</v>
      </c>
      <c r="M23" s="13">
        <v>1</v>
      </c>
      <c r="O23" s="13">
        <v>0</v>
      </c>
      <c r="P23" s="13" t="s">
        <v>51</v>
      </c>
      <c r="Q23" s="13">
        <v>3</v>
      </c>
      <c r="R23" s="13" t="s">
        <v>71</v>
      </c>
      <c r="S23" s="13">
        <v>1</v>
      </c>
      <c r="T23" s="13">
        <v>0</v>
      </c>
    </row>
    <row r="24" spans="1:24" ht="15.75" x14ac:dyDescent="0.25">
      <c r="A24" s="13" t="s">
        <v>6</v>
      </c>
      <c r="B24" s="13" t="s">
        <v>62</v>
      </c>
      <c r="C24" s="13" t="s">
        <v>8</v>
      </c>
      <c r="D24" s="13" t="s">
        <v>9</v>
      </c>
      <c r="E24" s="13" t="s">
        <v>13</v>
      </c>
      <c r="F24" s="13" t="s">
        <v>11</v>
      </c>
      <c r="H24" s="13">
        <v>2</v>
      </c>
      <c r="I24" s="13">
        <v>2</v>
      </c>
      <c r="J24" s="13">
        <v>2</v>
      </c>
      <c r="K24" s="13">
        <v>2</v>
      </c>
      <c r="L24" s="13">
        <v>1</v>
      </c>
      <c r="M24" s="13">
        <v>1</v>
      </c>
      <c r="O24" s="13">
        <v>1</v>
      </c>
      <c r="P24" s="13" t="s">
        <v>51</v>
      </c>
      <c r="Q24" s="13">
        <v>3</v>
      </c>
      <c r="R24" s="13" t="s">
        <v>71</v>
      </c>
      <c r="S24" s="13">
        <v>0</v>
      </c>
      <c r="T24" s="13">
        <v>0</v>
      </c>
    </row>
    <row r="25" spans="1:24" ht="15.75" x14ac:dyDescent="0.25">
      <c r="A25" s="13" t="s">
        <v>12</v>
      </c>
      <c r="B25" s="13" t="s">
        <v>62</v>
      </c>
      <c r="C25" s="13" t="s">
        <v>8</v>
      </c>
      <c r="D25" s="13" t="s">
        <v>16</v>
      </c>
      <c r="E25" s="13" t="s">
        <v>10</v>
      </c>
      <c r="F25" s="13" t="s">
        <v>11</v>
      </c>
      <c r="H25" s="13">
        <v>1</v>
      </c>
      <c r="I25" s="13">
        <v>2</v>
      </c>
      <c r="J25" s="13">
        <v>2</v>
      </c>
      <c r="K25" s="13">
        <v>1</v>
      </c>
      <c r="L25" s="13">
        <v>3</v>
      </c>
      <c r="M25" s="13">
        <v>1</v>
      </c>
      <c r="O25" s="13">
        <v>0</v>
      </c>
      <c r="P25" s="13" t="s">
        <v>51</v>
      </c>
      <c r="Q25" s="13">
        <v>3</v>
      </c>
      <c r="R25" s="13">
        <v>0</v>
      </c>
      <c r="S25" s="13">
        <v>1</v>
      </c>
      <c r="T25" s="13">
        <v>0</v>
      </c>
    </row>
    <row r="26" spans="1:24" ht="15.75" x14ac:dyDescent="0.25">
      <c r="A26" s="13" t="s">
        <v>12</v>
      </c>
      <c r="B26" s="13" t="s">
        <v>62</v>
      </c>
      <c r="C26" s="13" t="s">
        <v>8</v>
      </c>
      <c r="D26" s="13" t="s">
        <v>16</v>
      </c>
      <c r="E26" s="13" t="s">
        <v>10</v>
      </c>
      <c r="F26" s="13" t="s">
        <v>11</v>
      </c>
      <c r="H26" s="13">
        <v>1</v>
      </c>
      <c r="I26" s="13">
        <v>2</v>
      </c>
      <c r="J26" s="13">
        <v>2</v>
      </c>
      <c r="K26" s="13">
        <v>1</v>
      </c>
      <c r="L26" s="13">
        <v>3</v>
      </c>
      <c r="M26" s="13">
        <v>1</v>
      </c>
      <c r="O26" s="13">
        <v>0</v>
      </c>
      <c r="P26" s="13" t="s">
        <v>51</v>
      </c>
      <c r="Q26" s="13">
        <v>3</v>
      </c>
      <c r="R26" s="13">
        <v>0</v>
      </c>
      <c r="S26" s="13">
        <v>1</v>
      </c>
      <c r="T26" s="13">
        <v>0</v>
      </c>
    </row>
    <row r="27" spans="1:24" ht="15.75" x14ac:dyDescent="0.25">
      <c r="A27" s="13" t="s">
        <v>12</v>
      </c>
      <c r="B27" s="13" t="s">
        <v>7</v>
      </c>
      <c r="C27" s="13" t="s">
        <v>8</v>
      </c>
      <c r="D27" s="13" t="s">
        <v>9</v>
      </c>
      <c r="E27" s="13" t="s">
        <v>13</v>
      </c>
      <c r="F27" s="13" t="s">
        <v>11</v>
      </c>
      <c r="H27" s="13">
        <v>1</v>
      </c>
      <c r="I27" s="13">
        <v>1</v>
      </c>
      <c r="J27" s="13">
        <v>2</v>
      </c>
      <c r="K27" s="13">
        <v>2</v>
      </c>
      <c r="L27" s="13">
        <v>1</v>
      </c>
      <c r="M27" s="13">
        <v>1</v>
      </c>
      <c r="O27" s="13">
        <v>0</v>
      </c>
      <c r="P27" s="13">
        <v>0</v>
      </c>
      <c r="Q27" s="13">
        <v>3</v>
      </c>
      <c r="R27" s="13" t="s">
        <v>51</v>
      </c>
      <c r="S27" s="13">
        <v>0</v>
      </c>
      <c r="T27" s="13">
        <v>0</v>
      </c>
    </row>
    <row r="28" spans="1:24" ht="15.75" x14ac:dyDescent="0.25">
      <c r="A28" s="13" t="s">
        <v>12</v>
      </c>
      <c r="B28" s="13" t="s">
        <v>7</v>
      </c>
      <c r="C28" s="13" t="s">
        <v>8</v>
      </c>
      <c r="D28" s="13" t="s">
        <v>9</v>
      </c>
      <c r="E28" s="13" t="s">
        <v>10</v>
      </c>
      <c r="F28" s="13" t="s">
        <v>11</v>
      </c>
      <c r="H28" s="13">
        <v>1</v>
      </c>
      <c r="I28" s="13">
        <v>1</v>
      </c>
      <c r="J28" s="13">
        <v>2</v>
      </c>
      <c r="K28" s="13">
        <v>2</v>
      </c>
      <c r="L28" s="13">
        <v>3</v>
      </c>
      <c r="M28" s="13">
        <v>1</v>
      </c>
      <c r="O28" s="13">
        <v>0</v>
      </c>
      <c r="P28" s="13">
        <v>0</v>
      </c>
      <c r="Q28" s="13">
        <v>3</v>
      </c>
      <c r="R28" s="13" t="s">
        <v>51</v>
      </c>
      <c r="S28" s="13">
        <v>1</v>
      </c>
      <c r="T28" s="13">
        <v>0</v>
      </c>
    </row>
    <row r="29" spans="1:24" ht="15.75" x14ac:dyDescent="0.25">
      <c r="A29" s="13" t="s">
        <v>12</v>
      </c>
      <c r="B29" s="13" t="s">
        <v>7</v>
      </c>
      <c r="C29" s="13" t="s">
        <v>8</v>
      </c>
      <c r="D29" s="13" t="s">
        <v>9</v>
      </c>
      <c r="E29" s="13" t="s">
        <v>13</v>
      </c>
      <c r="F29" s="13" t="s">
        <v>11</v>
      </c>
      <c r="H29" s="13">
        <v>1</v>
      </c>
      <c r="I29" s="13">
        <v>1</v>
      </c>
      <c r="J29" s="13">
        <v>2</v>
      </c>
      <c r="K29" s="13">
        <v>2</v>
      </c>
      <c r="L29" s="13">
        <v>1</v>
      </c>
      <c r="M29" s="13">
        <v>1</v>
      </c>
      <c r="O29" s="13">
        <v>0</v>
      </c>
      <c r="P29" s="13">
        <v>0</v>
      </c>
      <c r="Q29" s="13">
        <v>3</v>
      </c>
      <c r="R29" s="13" t="s">
        <v>51</v>
      </c>
      <c r="S29" s="13">
        <v>0</v>
      </c>
      <c r="T29" s="13">
        <v>0</v>
      </c>
    </row>
    <row r="30" spans="1:24" ht="15.75" x14ac:dyDescent="0.25">
      <c r="A30" s="13" t="s">
        <v>6</v>
      </c>
      <c r="B30" s="13" t="s">
        <v>7</v>
      </c>
      <c r="C30" s="13" t="s">
        <v>8</v>
      </c>
      <c r="D30" s="13" t="s">
        <v>16</v>
      </c>
      <c r="E30" s="13" t="s">
        <v>10</v>
      </c>
      <c r="F30" s="13" t="s">
        <v>11</v>
      </c>
      <c r="H30" s="13">
        <v>2</v>
      </c>
      <c r="I30" s="13">
        <v>1</v>
      </c>
      <c r="J30" s="13">
        <v>2</v>
      </c>
      <c r="K30" s="13">
        <v>1</v>
      </c>
      <c r="L30" s="13">
        <v>3</v>
      </c>
      <c r="M30" s="13">
        <v>1</v>
      </c>
      <c r="O30" s="13">
        <v>1</v>
      </c>
      <c r="P30" s="13">
        <v>0</v>
      </c>
      <c r="Q30" s="13">
        <v>3</v>
      </c>
      <c r="R30" s="13">
        <v>0</v>
      </c>
      <c r="S30" s="13">
        <v>1</v>
      </c>
      <c r="T30" s="13">
        <v>0</v>
      </c>
    </row>
    <row r="31" spans="1:24" ht="15.75" x14ac:dyDescent="0.25">
      <c r="A31" s="13" t="s">
        <v>6</v>
      </c>
      <c r="B31" s="13" t="s">
        <v>7</v>
      </c>
      <c r="C31" s="13" t="s">
        <v>8</v>
      </c>
      <c r="D31" s="13" t="s">
        <v>9</v>
      </c>
      <c r="E31" s="13" t="s">
        <v>13</v>
      </c>
      <c r="F31" s="13" t="s">
        <v>17</v>
      </c>
      <c r="H31" s="13">
        <v>2</v>
      </c>
      <c r="I31" s="13">
        <v>1</v>
      </c>
      <c r="J31" s="13">
        <v>2</v>
      </c>
      <c r="K31" s="13">
        <v>2</v>
      </c>
      <c r="L31" s="13">
        <v>1</v>
      </c>
      <c r="M31" s="13">
        <v>2</v>
      </c>
      <c r="O31" s="13">
        <v>1</v>
      </c>
      <c r="P31" s="13">
        <v>0</v>
      </c>
      <c r="Q31" s="13">
        <v>3</v>
      </c>
      <c r="R31" s="13" t="s">
        <v>51</v>
      </c>
      <c r="S31" s="13">
        <v>0</v>
      </c>
      <c r="T31" s="13">
        <v>1</v>
      </c>
    </row>
    <row r="32" spans="1:24" ht="15.75" x14ac:dyDescent="0.25">
      <c r="A32" s="13" t="s">
        <v>12</v>
      </c>
      <c r="B32" s="13" t="s">
        <v>7</v>
      </c>
      <c r="C32" s="13" t="s">
        <v>8</v>
      </c>
      <c r="D32" s="13" t="s">
        <v>9</v>
      </c>
      <c r="E32" s="13" t="s">
        <v>13</v>
      </c>
      <c r="F32" s="13" t="s">
        <v>11</v>
      </c>
      <c r="H32" s="13">
        <v>1</v>
      </c>
      <c r="I32" s="13">
        <v>1</v>
      </c>
      <c r="J32" s="13">
        <v>2</v>
      </c>
      <c r="K32" s="13">
        <v>2</v>
      </c>
      <c r="L32" s="13">
        <v>1</v>
      </c>
      <c r="M32" s="13">
        <v>1</v>
      </c>
      <c r="O32" s="13">
        <v>0</v>
      </c>
      <c r="P32" s="13">
        <v>0</v>
      </c>
      <c r="Q32" s="13">
        <v>3</v>
      </c>
      <c r="R32" s="13" t="s">
        <v>51</v>
      </c>
      <c r="S32" s="13">
        <v>0</v>
      </c>
      <c r="T32" s="13">
        <v>0</v>
      </c>
    </row>
    <row r="33" spans="1:20" ht="15.75" x14ac:dyDescent="0.25">
      <c r="A33" s="13" t="s">
        <v>12</v>
      </c>
      <c r="B33" s="13" t="s">
        <v>7</v>
      </c>
      <c r="C33" s="13" t="s">
        <v>8</v>
      </c>
      <c r="D33" s="13" t="s">
        <v>9</v>
      </c>
      <c r="E33" s="13" t="s">
        <v>13</v>
      </c>
      <c r="F33" s="13" t="s">
        <v>11</v>
      </c>
      <c r="H33" s="13">
        <v>1</v>
      </c>
      <c r="I33" s="13">
        <v>1</v>
      </c>
      <c r="J33" s="13">
        <v>2</v>
      </c>
      <c r="K33" s="13">
        <v>2</v>
      </c>
      <c r="L33" s="13">
        <v>1</v>
      </c>
      <c r="M33" s="13">
        <v>1</v>
      </c>
      <c r="O33" s="13">
        <v>0</v>
      </c>
      <c r="P33" s="13">
        <v>0</v>
      </c>
      <c r="Q33" s="13">
        <v>3</v>
      </c>
      <c r="R33" s="13" t="s">
        <v>51</v>
      </c>
      <c r="S33" s="13">
        <v>0</v>
      </c>
      <c r="T33" s="13">
        <v>0</v>
      </c>
    </row>
    <row r="34" spans="1:20" ht="15.75" x14ac:dyDescent="0.25">
      <c r="A34" s="13" t="s">
        <v>12</v>
      </c>
      <c r="B34" s="13" t="s">
        <v>64</v>
      </c>
      <c r="C34" s="13" t="s">
        <v>8</v>
      </c>
      <c r="D34" s="13" t="s">
        <v>9</v>
      </c>
      <c r="E34" s="13" t="s">
        <v>10</v>
      </c>
      <c r="F34" s="13" t="s">
        <v>11</v>
      </c>
      <c r="H34" s="13">
        <v>1</v>
      </c>
      <c r="I34" s="13">
        <v>3</v>
      </c>
      <c r="J34" s="13">
        <v>2</v>
      </c>
      <c r="K34" s="13">
        <v>2</v>
      </c>
      <c r="L34" s="13">
        <v>3</v>
      </c>
      <c r="M34" s="13">
        <v>1</v>
      </c>
      <c r="O34" s="13">
        <v>0</v>
      </c>
      <c r="P34" s="13">
        <v>1</v>
      </c>
      <c r="Q34" s="13">
        <v>3</v>
      </c>
      <c r="R34" s="13" t="s">
        <v>51</v>
      </c>
      <c r="S34" s="13">
        <v>1</v>
      </c>
      <c r="T34" s="13">
        <v>0</v>
      </c>
    </row>
    <row r="35" spans="1:20" ht="15.75" x14ac:dyDescent="0.25">
      <c r="A35" s="13" t="s">
        <v>6</v>
      </c>
      <c r="B35" s="13" t="s">
        <v>64</v>
      </c>
      <c r="C35" s="13" t="s">
        <v>8</v>
      </c>
      <c r="D35" s="13" t="s">
        <v>16</v>
      </c>
      <c r="E35" s="13" t="s">
        <v>10</v>
      </c>
      <c r="F35" s="13" t="s">
        <v>11</v>
      </c>
      <c r="H35" s="13">
        <v>2</v>
      </c>
      <c r="I35" s="13">
        <v>3</v>
      </c>
      <c r="J35" s="13">
        <v>2</v>
      </c>
      <c r="K35" s="13">
        <v>1</v>
      </c>
      <c r="L35" s="13">
        <v>3</v>
      </c>
      <c r="M35" s="13">
        <v>1</v>
      </c>
      <c r="O35" s="13">
        <v>1</v>
      </c>
      <c r="P35" s="13">
        <v>1</v>
      </c>
      <c r="Q35" s="13">
        <v>3</v>
      </c>
      <c r="R35" s="13">
        <v>0</v>
      </c>
      <c r="S35" s="13">
        <v>1</v>
      </c>
      <c r="T35" s="13">
        <v>0</v>
      </c>
    </row>
    <row r="36" spans="1:20" ht="15.75" x14ac:dyDescent="0.25">
      <c r="A36" s="13" t="s">
        <v>6</v>
      </c>
      <c r="B36" s="13" t="s">
        <v>64</v>
      </c>
      <c r="C36" s="13" t="s">
        <v>8</v>
      </c>
      <c r="D36" s="13" t="s">
        <v>9</v>
      </c>
      <c r="E36" s="13" t="s">
        <v>10</v>
      </c>
      <c r="F36" s="13" t="s">
        <v>11</v>
      </c>
      <c r="H36" s="13">
        <v>2</v>
      </c>
      <c r="I36" s="13">
        <v>3</v>
      </c>
      <c r="J36" s="13">
        <v>2</v>
      </c>
      <c r="K36" s="13">
        <v>2</v>
      </c>
      <c r="L36" s="13">
        <v>3</v>
      </c>
      <c r="M36" s="13">
        <v>1</v>
      </c>
      <c r="O36" s="13">
        <v>1</v>
      </c>
      <c r="P36" s="13">
        <v>1</v>
      </c>
      <c r="Q36" s="13">
        <v>3</v>
      </c>
      <c r="R36" s="13" t="s">
        <v>51</v>
      </c>
      <c r="S36" s="13">
        <v>1</v>
      </c>
      <c r="T36" s="13">
        <v>0</v>
      </c>
    </row>
    <row r="37" spans="1:20" ht="15.75" x14ac:dyDescent="0.25">
      <c r="A37" s="13" t="s">
        <v>6</v>
      </c>
      <c r="B37" s="13" t="s">
        <v>7</v>
      </c>
      <c r="C37" s="13" t="s">
        <v>8</v>
      </c>
      <c r="D37" s="13" t="s">
        <v>16</v>
      </c>
      <c r="E37" s="13" t="s">
        <v>10</v>
      </c>
      <c r="F37" s="13" t="s">
        <v>11</v>
      </c>
      <c r="H37" s="13">
        <v>2</v>
      </c>
      <c r="I37" s="13">
        <v>1</v>
      </c>
      <c r="J37" s="13">
        <v>2</v>
      </c>
      <c r="K37" s="13">
        <v>1</v>
      </c>
      <c r="L37" s="13">
        <v>3</v>
      </c>
      <c r="M37" s="13">
        <v>1</v>
      </c>
      <c r="O37" s="13">
        <v>1</v>
      </c>
      <c r="P37" s="13">
        <v>0</v>
      </c>
      <c r="Q37" s="13">
        <v>3</v>
      </c>
      <c r="R37" s="13">
        <v>0</v>
      </c>
      <c r="S37" s="13">
        <v>1</v>
      </c>
      <c r="T37" s="13">
        <v>0</v>
      </c>
    </row>
    <row r="38" spans="1:20" ht="15.75" x14ac:dyDescent="0.25">
      <c r="A38" s="13" t="s">
        <v>6</v>
      </c>
      <c r="B38" s="13" t="s">
        <v>7</v>
      </c>
      <c r="C38" s="13" t="s">
        <v>8</v>
      </c>
      <c r="D38" s="13" t="s">
        <v>9</v>
      </c>
      <c r="E38" s="13" t="s">
        <v>13</v>
      </c>
      <c r="F38" s="13" t="s">
        <v>11</v>
      </c>
      <c r="H38" s="13">
        <v>2</v>
      </c>
      <c r="I38" s="13">
        <v>1</v>
      </c>
      <c r="J38" s="13">
        <v>2</v>
      </c>
      <c r="K38" s="13">
        <v>2</v>
      </c>
      <c r="L38" s="13">
        <v>1</v>
      </c>
      <c r="M38" s="13">
        <v>1</v>
      </c>
      <c r="O38" s="13">
        <v>1</v>
      </c>
      <c r="P38" s="13">
        <v>0</v>
      </c>
      <c r="Q38" s="13">
        <v>3</v>
      </c>
      <c r="R38" s="13" t="s">
        <v>51</v>
      </c>
      <c r="S38" s="13">
        <v>0</v>
      </c>
      <c r="T38" s="13">
        <v>0</v>
      </c>
    </row>
    <row r="39" spans="1:20" ht="15.75" x14ac:dyDescent="0.25">
      <c r="A39" s="13" t="s">
        <v>12</v>
      </c>
      <c r="B39" s="13" t="s">
        <v>7</v>
      </c>
      <c r="C39" s="13" t="s">
        <v>8</v>
      </c>
      <c r="D39" s="13" t="s">
        <v>9</v>
      </c>
      <c r="E39" s="13" t="s">
        <v>10</v>
      </c>
      <c r="F39" s="13" t="s">
        <v>11</v>
      </c>
      <c r="H39" s="13">
        <v>1</v>
      </c>
      <c r="I39" s="13">
        <v>1</v>
      </c>
      <c r="J39" s="13">
        <v>2</v>
      </c>
      <c r="K39" s="13">
        <v>2</v>
      </c>
      <c r="L39" s="13">
        <v>3</v>
      </c>
      <c r="M39" s="13">
        <v>1</v>
      </c>
      <c r="O39" s="13">
        <v>0</v>
      </c>
      <c r="P39" s="13">
        <v>0</v>
      </c>
      <c r="Q39" s="13">
        <v>3</v>
      </c>
      <c r="R39" s="13" t="s">
        <v>51</v>
      </c>
      <c r="S39" s="13">
        <v>1</v>
      </c>
      <c r="T39" s="13">
        <v>0</v>
      </c>
    </row>
    <row r="40" spans="1:20" ht="15.75" x14ac:dyDescent="0.25">
      <c r="A40" s="13" t="s">
        <v>12</v>
      </c>
      <c r="B40" s="13" t="s">
        <v>7</v>
      </c>
      <c r="C40" s="13" t="s">
        <v>8</v>
      </c>
      <c r="D40" s="13" t="s">
        <v>9</v>
      </c>
      <c r="E40" s="13" t="s">
        <v>13</v>
      </c>
      <c r="F40" s="13" t="s">
        <v>11</v>
      </c>
      <c r="H40" s="13">
        <v>1</v>
      </c>
      <c r="I40" s="13">
        <v>1</v>
      </c>
      <c r="J40" s="13">
        <v>2</v>
      </c>
      <c r="K40" s="13">
        <v>2</v>
      </c>
      <c r="L40" s="13">
        <v>1</v>
      </c>
      <c r="M40" s="13">
        <v>1</v>
      </c>
      <c r="O40" s="13">
        <v>0</v>
      </c>
      <c r="P40" s="13">
        <v>0</v>
      </c>
      <c r="Q40" s="13">
        <v>3</v>
      </c>
      <c r="R40" s="13" t="s">
        <v>51</v>
      </c>
      <c r="S40" s="13">
        <v>0</v>
      </c>
      <c r="T40" s="13">
        <v>0</v>
      </c>
    </row>
    <row r="41" spans="1:20" ht="15.75" x14ac:dyDescent="0.25">
      <c r="A41" s="13" t="s">
        <v>6</v>
      </c>
      <c r="B41" s="13" t="s">
        <v>7</v>
      </c>
      <c r="C41" s="13" t="s">
        <v>8</v>
      </c>
      <c r="D41" s="13" t="s">
        <v>16</v>
      </c>
      <c r="E41" s="13" t="s">
        <v>10</v>
      </c>
      <c r="F41" s="13" t="s">
        <v>11</v>
      </c>
      <c r="H41" s="13">
        <v>2</v>
      </c>
      <c r="I41" s="13">
        <v>1</v>
      </c>
      <c r="J41" s="13">
        <v>2</v>
      </c>
      <c r="K41" s="13">
        <v>1</v>
      </c>
      <c r="L41" s="13">
        <v>3</v>
      </c>
      <c r="M41" s="13">
        <v>1</v>
      </c>
      <c r="O41" s="13">
        <v>1</v>
      </c>
      <c r="P41" s="13">
        <v>0</v>
      </c>
      <c r="Q41" s="13">
        <v>3</v>
      </c>
      <c r="R41" s="13">
        <v>0</v>
      </c>
      <c r="S41" s="13">
        <v>1</v>
      </c>
      <c r="T41" s="13">
        <v>0</v>
      </c>
    </row>
    <row r="42" spans="1:20" ht="15.75" x14ac:dyDescent="0.25">
      <c r="A42" s="13" t="s">
        <v>6</v>
      </c>
      <c r="B42" s="13" t="s">
        <v>7</v>
      </c>
      <c r="C42" s="13" t="s">
        <v>8</v>
      </c>
      <c r="D42" s="13" t="s">
        <v>9</v>
      </c>
      <c r="E42" s="13" t="s">
        <v>13</v>
      </c>
      <c r="F42" s="13" t="s">
        <v>17</v>
      </c>
      <c r="H42" s="13">
        <v>2</v>
      </c>
      <c r="I42" s="13">
        <v>1</v>
      </c>
      <c r="J42" s="13">
        <v>2</v>
      </c>
      <c r="K42" s="13">
        <v>2</v>
      </c>
      <c r="L42" s="13">
        <v>1</v>
      </c>
      <c r="M42" s="13">
        <v>2</v>
      </c>
      <c r="O42" s="13">
        <v>1</v>
      </c>
      <c r="P42" s="13">
        <v>0</v>
      </c>
      <c r="Q42" s="13">
        <v>3</v>
      </c>
      <c r="R42" s="13" t="s">
        <v>51</v>
      </c>
      <c r="S42" s="13">
        <v>0</v>
      </c>
      <c r="T42" s="13">
        <v>1</v>
      </c>
    </row>
    <row r="43" spans="1:20" ht="15.75" x14ac:dyDescent="0.25">
      <c r="A43" s="13" t="s">
        <v>12</v>
      </c>
      <c r="B43" s="13" t="s">
        <v>7</v>
      </c>
      <c r="C43" s="13" t="s">
        <v>8</v>
      </c>
      <c r="D43" s="13" t="s">
        <v>9</v>
      </c>
      <c r="E43" s="13" t="s">
        <v>13</v>
      </c>
      <c r="F43" s="13" t="s">
        <v>11</v>
      </c>
      <c r="H43" s="13">
        <v>1</v>
      </c>
      <c r="I43" s="13">
        <v>1</v>
      </c>
      <c r="J43" s="13">
        <v>2</v>
      </c>
      <c r="K43" s="13">
        <v>2</v>
      </c>
      <c r="L43" s="13">
        <v>1</v>
      </c>
      <c r="M43" s="13">
        <v>1</v>
      </c>
      <c r="O43" s="13">
        <v>0</v>
      </c>
      <c r="P43" s="13">
        <v>0</v>
      </c>
      <c r="Q43" s="13">
        <v>3</v>
      </c>
      <c r="R43" s="13" t="s">
        <v>51</v>
      </c>
      <c r="S43" s="13">
        <v>0</v>
      </c>
      <c r="T43" s="13">
        <v>0</v>
      </c>
    </row>
  </sheetData>
  <mergeCells count="5">
    <mergeCell ref="A1:F1"/>
    <mergeCell ref="H1:M1"/>
    <mergeCell ref="V1:AA1"/>
    <mergeCell ref="O1:T1"/>
    <mergeCell ref="V9:AA9"/>
  </mergeCells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7"/>
  <sheetViews>
    <sheetView tabSelected="1" topLeftCell="L41" zoomScaleNormal="100" workbookViewId="0">
      <selection activeCell="X52" sqref="X52"/>
    </sheetView>
  </sheetViews>
  <sheetFormatPr defaultRowHeight="15" x14ac:dyDescent="0.25"/>
  <cols>
    <col min="1" max="6" width="11.42578125" style="1" customWidth="1"/>
    <col min="8" max="13" width="11.42578125" style="1" customWidth="1"/>
    <col min="15" max="15" width="13.7109375" customWidth="1"/>
    <col min="16" max="16" width="14.5703125" style="1" customWidth="1"/>
    <col min="17" max="17" width="20.5703125" style="1" customWidth="1"/>
    <col min="18" max="18" width="15.28515625" style="1" customWidth="1"/>
    <col min="19" max="19" width="10.28515625" style="1" customWidth="1"/>
    <col min="20" max="23" width="9" style="1" customWidth="1"/>
    <col min="24" max="24" width="9" bestFit="1" customWidth="1"/>
    <col min="25" max="25" width="9.85546875" customWidth="1"/>
    <col min="27" max="27" width="11.140625" customWidth="1"/>
  </cols>
  <sheetData>
    <row r="1" spans="1:31" ht="15.75" x14ac:dyDescent="0.25">
      <c r="A1" s="31" t="s">
        <v>40</v>
      </c>
      <c r="B1" s="31"/>
      <c r="C1" s="31"/>
      <c r="D1" s="31"/>
      <c r="E1" s="31"/>
      <c r="F1" s="31"/>
      <c r="H1" s="31" t="s">
        <v>58</v>
      </c>
      <c r="I1" s="31"/>
      <c r="J1" s="31"/>
      <c r="K1" s="31"/>
      <c r="L1" s="31"/>
      <c r="M1" s="31"/>
      <c r="O1" s="31" t="s">
        <v>59</v>
      </c>
      <c r="P1" s="31"/>
      <c r="Q1" s="4"/>
      <c r="R1" s="4"/>
      <c r="S1" s="2"/>
      <c r="T1" s="31" t="s">
        <v>78</v>
      </c>
      <c r="U1" s="31"/>
      <c r="V1" s="31"/>
      <c r="W1" s="31"/>
      <c r="X1" s="31"/>
      <c r="Y1" s="2"/>
    </row>
    <row r="2" spans="1:31" ht="15.75" x14ac:dyDescent="0.25">
      <c r="O2" s="37" t="s">
        <v>60</v>
      </c>
      <c r="P2" s="37" t="s">
        <v>61</v>
      </c>
      <c r="Q2" s="40" t="s">
        <v>86</v>
      </c>
      <c r="R2" s="38" t="s">
        <v>85</v>
      </c>
      <c r="S2" s="12"/>
      <c r="T2" s="22"/>
      <c r="U2" s="22"/>
      <c r="V2" s="22"/>
      <c r="W2" s="22"/>
      <c r="X2" s="18"/>
    </row>
    <row r="3" spans="1:31" ht="16.5" thickBot="1" x14ac:dyDescent="0.3">
      <c r="A3" s="14" t="s">
        <v>0</v>
      </c>
      <c r="B3" s="14" t="s">
        <v>1</v>
      </c>
      <c r="C3" s="14" t="s">
        <v>2</v>
      </c>
      <c r="D3" s="14" t="s">
        <v>3</v>
      </c>
      <c r="E3" s="14" t="s">
        <v>4</v>
      </c>
      <c r="F3" s="14" t="s">
        <v>5</v>
      </c>
      <c r="G3" s="18"/>
      <c r="H3" s="14" t="s">
        <v>0</v>
      </c>
      <c r="I3" s="14" t="s">
        <v>1</v>
      </c>
      <c r="J3" s="14" t="s">
        <v>2</v>
      </c>
      <c r="K3" s="14" t="s">
        <v>3</v>
      </c>
      <c r="L3" s="14" t="s">
        <v>4</v>
      </c>
      <c r="M3" s="14" t="s">
        <v>5</v>
      </c>
      <c r="N3" s="9"/>
      <c r="O3" s="37"/>
      <c r="P3" s="37"/>
      <c r="Q3" s="41"/>
      <c r="R3" s="39"/>
      <c r="S3" s="12"/>
      <c r="T3" s="23" t="s">
        <v>73</v>
      </c>
      <c r="U3" s="23" t="s">
        <v>74</v>
      </c>
      <c r="V3" s="23" t="s">
        <v>75</v>
      </c>
      <c r="W3" s="23" t="s">
        <v>76</v>
      </c>
      <c r="X3" s="23" t="s">
        <v>77</v>
      </c>
      <c r="Z3" s="33" t="s">
        <v>79</v>
      </c>
      <c r="AA3" s="33"/>
      <c r="AB3" s="33"/>
      <c r="AC3" s="33"/>
      <c r="AD3" s="33"/>
      <c r="AE3" s="33"/>
    </row>
    <row r="4" spans="1:31" ht="16.5" thickBot="1" x14ac:dyDescent="0.3">
      <c r="A4" s="13">
        <v>0</v>
      </c>
      <c r="B4" s="13">
        <v>0</v>
      </c>
      <c r="C4" s="13">
        <v>0</v>
      </c>
      <c r="D4" s="13">
        <v>0</v>
      </c>
      <c r="E4" s="13">
        <v>1</v>
      </c>
      <c r="F4" s="13">
        <v>0</v>
      </c>
      <c r="G4" s="18"/>
      <c r="H4" s="13">
        <v>1</v>
      </c>
      <c r="I4" s="13">
        <v>0</v>
      </c>
      <c r="J4" s="13">
        <v>3</v>
      </c>
      <c r="K4" s="13" t="s">
        <v>51</v>
      </c>
      <c r="L4" s="13">
        <v>1</v>
      </c>
      <c r="M4" s="13">
        <v>0</v>
      </c>
      <c r="N4" s="10"/>
      <c r="O4" s="13">
        <v>3.2015621190000001</v>
      </c>
      <c r="P4" s="13" t="e">
        <f>SQRT((A4-H4)^2+(B4-I4)^2+(C4-J4)^2+(D4-K4)^2+(E4-L4)^2+(F4-M4)^2)</f>
        <v>#VALUE!</v>
      </c>
      <c r="Q4" s="29">
        <v>22</v>
      </c>
      <c r="R4" s="13">
        <v>0</v>
      </c>
      <c r="T4" s="13" t="e">
        <f>IF(P4&lt;=SMALL(P4:P43,1),M4,"")</f>
        <v>#VALUE!</v>
      </c>
      <c r="U4" s="13" t="e">
        <f>IF(P4&lt;=SMALL(P4:P43,2),M4,"")</f>
        <v>#VALUE!</v>
      </c>
      <c r="V4" s="13" t="e">
        <f>IF(P4&lt;=SMALL(P4:P43,3),M4,"")</f>
        <v>#VALUE!</v>
      </c>
      <c r="W4" s="13" t="e">
        <f>IF(P4&lt;=SMALL(P4:P43,4),M4,"")</f>
        <v>#VALUE!</v>
      </c>
      <c r="X4" s="13" t="e">
        <f>IF(P4&lt;=SMALL(P4:P43,5),M4,"")</f>
        <v>#VALUE!</v>
      </c>
      <c r="Z4" s="34" t="s">
        <v>82</v>
      </c>
      <c r="AA4" s="35"/>
      <c r="AB4" s="24" t="s">
        <v>80</v>
      </c>
    </row>
    <row r="5" spans="1:31" ht="17.25" thickTop="1" thickBot="1" x14ac:dyDescent="0.3">
      <c r="A5" s="13">
        <v>1</v>
      </c>
      <c r="B5" s="13">
        <v>0</v>
      </c>
      <c r="C5" s="13">
        <v>3</v>
      </c>
      <c r="D5" s="13" t="s">
        <v>71</v>
      </c>
      <c r="E5" s="13">
        <v>0</v>
      </c>
      <c r="F5" s="13">
        <v>1</v>
      </c>
      <c r="G5" s="18"/>
      <c r="H5" s="13">
        <v>1</v>
      </c>
      <c r="I5" s="13">
        <v>0</v>
      </c>
      <c r="J5" s="13">
        <v>3</v>
      </c>
      <c r="K5" s="13" t="s">
        <v>51</v>
      </c>
      <c r="L5" s="13">
        <v>1</v>
      </c>
      <c r="M5" s="13">
        <v>0</v>
      </c>
      <c r="N5" s="10"/>
      <c r="O5" s="13">
        <v>1.4243946080000001</v>
      </c>
      <c r="P5" s="13" t="e">
        <f t="shared" ref="P5:P12" si="0">SQRT((A5-H5)^2+(B5-I5)^2+(C5-J5)^2+(D5-K5)^2+(E5-L5)^2+(F5-M5)^2)</f>
        <v>#VALUE!</v>
      </c>
      <c r="Q5" s="30">
        <v>10</v>
      </c>
      <c r="R5" s="13">
        <v>0</v>
      </c>
      <c r="T5" s="13" t="e">
        <f>IF(P5&lt;=SMALL(P4:P43,1),M5,"")</f>
        <v>#VALUE!</v>
      </c>
      <c r="U5" s="13" t="e">
        <f>IF(P5&lt;=SMALL(P4:P43,2),M5,"")</f>
        <v>#VALUE!</v>
      </c>
      <c r="V5" s="13" t="e">
        <f>IF(P5&lt;=SMALL(P4:P43,3),M5,"")</f>
        <v>#VALUE!</v>
      </c>
      <c r="W5" s="13" t="e">
        <f>IF(P5&lt;=SMALL(P4:P43,4),M5,"")</f>
        <v>#VALUE!</v>
      </c>
      <c r="X5" s="13" t="e">
        <f>IF(P5&lt;=SMALL(P4:P43,5),M5,"")</f>
        <v>#VALUE!</v>
      </c>
      <c r="Z5" s="34" t="s">
        <v>83</v>
      </c>
      <c r="AA5" s="35"/>
      <c r="AB5" s="24" t="s">
        <v>81</v>
      </c>
    </row>
    <row r="6" spans="1:31" ht="17.25" thickTop="1" thickBot="1" x14ac:dyDescent="0.3">
      <c r="A6" s="13">
        <v>0</v>
      </c>
      <c r="B6" s="13">
        <v>0</v>
      </c>
      <c r="C6" s="13">
        <v>3</v>
      </c>
      <c r="D6" s="13" t="s">
        <v>71</v>
      </c>
      <c r="E6" s="13" t="s">
        <v>51</v>
      </c>
      <c r="F6" s="13">
        <v>0</v>
      </c>
      <c r="G6" s="18"/>
      <c r="H6" s="13">
        <v>1</v>
      </c>
      <c r="I6" s="13">
        <v>0</v>
      </c>
      <c r="J6" s="13">
        <v>3</v>
      </c>
      <c r="K6" s="13" t="s">
        <v>51</v>
      </c>
      <c r="L6" s="13">
        <v>1</v>
      </c>
      <c r="M6" s="13">
        <v>0</v>
      </c>
      <c r="N6" s="10"/>
      <c r="O6" s="13">
        <v>1.130884609</v>
      </c>
      <c r="P6" s="13" t="e">
        <f t="shared" si="0"/>
        <v>#VALUE!</v>
      </c>
      <c r="Q6" s="30">
        <v>5</v>
      </c>
      <c r="R6" s="13">
        <v>0</v>
      </c>
      <c r="T6" s="13" t="e">
        <f>IF(P6&lt;=SMALL(P4:P43,1),M6,"")</f>
        <v>#VALUE!</v>
      </c>
      <c r="U6" s="13" t="e">
        <f>IF(P6&lt;=SMALL(P4:P43,2),M6,"")</f>
        <v>#VALUE!</v>
      </c>
      <c r="V6" s="13" t="e">
        <f>IF(P6&lt;=SMALL(P4:P43,3),M6,"")</f>
        <v>#VALUE!</v>
      </c>
      <c r="W6" s="13" t="e">
        <f>IF(P6&lt;=SMALL(P4:P43,4),M6,"")</f>
        <v>#VALUE!</v>
      </c>
      <c r="X6" s="13" t="e">
        <f>IF(P6&lt;=SMALL(P4:P43,5),M6,"")</f>
        <v>#VALUE!</v>
      </c>
    </row>
    <row r="7" spans="1:31" ht="17.25" thickTop="1" thickBot="1" x14ac:dyDescent="0.3">
      <c r="A7" s="13">
        <v>1</v>
      </c>
      <c r="B7" s="13">
        <v>0</v>
      </c>
      <c r="C7" s="13" t="s">
        <v>43</v>
      </c>
      <c r="D7" s="13">
        <v>0</v>
      </c>
      <c r="E7" s="13">
        <v>1</v>
      </c>
      <c r="F7" s="13">
        <v>0</v>
      </c>
      <c r="G7" s="18"/>
      <c r="H7" s="13">
        <v>1</v>
      </c>
      <c r="I7" s="13">
        <v>0</v>
      </c>
      <c r="J7" s="13">
        <v>3</v>
      </c>
      <c r="K7" s="13" t="s">
        <v>51</v>
      </c>
      <c r="L7" s="13">
        <v>1</v>
      </c>
      <c r="M7" s="13">
        <v>0</v>
      </c>
      <c r="N7" s="1"/>
      <c r="O7" s="13">
        <v>2.3928226010000002</v>
      </c>
      <c r="P7" s="13" t="e">
        <f t="shared" si="0"/>
        <v>#VALUE!</v>
      </c>
      <c r="Q7" s="30">
        <v>21</v>
      </c>
      <c r="R7" s="13">
        <v>0</v>
      </c>
      <c r="T7" s="13" t="e">
        <f>IF(P7&lt;=SMALL(P4:P43,1),M7,"")</f>
        <v>#VALUE!</v>
      </c>
      <c r="U7" s="13" t="e">
        <f>IF(P7&lt;=SMALL(P4:P43,2),M7,"")</f>
        <v>#VALUE!</v>
      </c>
      <c r="V7" s="13" t="e">
        <f>IF(P7&lt;=SMALL(P4:P43,3),M7,"")</f>
        <v>#VALUE!</v>
      </c>
      <c r="W7" s="13" t="e">
        <f>IF(P7&lt;=SMALL(P4:P43,4),M7,"")</f>
        <v>#VALUE!</v>
      </c>
      <c r="X7" s="13" t="e">
        <f>IF(P7&lt;=SMALL(P4:P43,5),M7,"")</f>
        <v>#VALUE!</v>
      </c>
    </row>
    <row r="8" spans="1:31" ht="17.25" thickTop="1" thickBot="1" x14ac:dyDescent="0.3">
      <c r="A8" s="13">
        <v>0</v>
      </c>
      <c r="B8" s="13">
        <v>0</v>
      </c>
      <c r="C8" s="13">
        <v>0</v>
      </c>
      <c r="D8" s="13">
        <v>0</v>
      </c>
      <c r="E8" s="13">
        <v>1</v>
      </c>
      <c r="F8" s="13">
        <v>0</v>
      </c>
      <c r="G8" s="18"/>
      <c r="H8" s="13">
        <v>1</v>
      </c>
      <c r="I8" s="13">
        <v>0</v>
      </c>
      <c r="J8" s="13">
        <v>3</v>
      </c>
      <c r="K8" s="13" t="s">
        <v>51</v>
      </c>
      <c r="L8" s="13">
        <v>1</v>
      </c>
      <c r="M8" s="13">
        <v>0</v>
      </c>
      <c r="N8" s="1"/>
      <c r="O8" s="13">
        <v>3.2015621190000001</v>
      </c>
      <c r="P8" s="13" t="e">
        <f t="shared" si="0"/>
        <v>#VALUE!</v>
      </c>
      <c r="Q8" s="30">
        <v>22</v>
      </c>
      <c r="R8" s="13">
        <v>0</v>
      </c>
      <c r="T8" s="13" t="e">
        <f>IF(P8&lt;=SMALL(P4:P43,0),M8,"")</f>
        <v>#VALUE!</v>
      </c>
      <c r="U8" s="13" t="e">
        <f>IF(P8&lt;=SMALL(P4:P43,2),M8,"")</f>
        <v>#VALUE!</v>
      </c>
      <c r="V8" s="13" t="e">
        <f>IF(P8&lt;=SMALL(P4:P43,3),M8,"")</f>
        <v>#VALUE!</v>
      </c>
      <c r="W8" s="13" t="e">
        <f>IF(P8&lt;=SMALL(P4:P43,4),M8,"")</f>
        <v>#VALUE!</v>
      </c>
      <c r="X8" s="13" t="e">
        <f>IF(P8&lt;=SMALL(P4:P43,5),M8,"")</f>
        <v>#VALUE!</v>
      </c>
    </row>
    <row r="9" spans="1:31" ht="17.25" thickTop="1" thickBot="1" x14ac:dyDescent="0.3">
      <c r="A9" s="13">
        <v>1</v>
      </c>
      <c r="B9" s="13">
        <v>0</v>
      </c>
      <c r="C9" s="13">
        <v>3</v>
      </c>
      <c r="D9" s="13" t="s">
        <v>71</v>
      </c>
      <c r="E9" s="13">
        <v>0</v>
      </c>
      <c r="F9" s="13">
        <v>1</v>
      </c>
      <c r="G9" s="18"/>
      <c r="H9" s="13">
        <v>1</v>
      </c>
      <c r="I9" s="13">
        <v>0</v>
      </c>
      <c r="J9" s="13">
        <v>3</v>
      </c>
      <c r="K9" s="13" t="s">
        <v>51</v>
      </c>
      <c r="L9" s="13">
        <v>1</v>
      </c>
      <c r="M9" s="13">
        <v>0</v>
      </c>
      <c r="N9" s="1"/>
      <c r="O9" s="13">
        <v>1.4243946080000001</v>
      </c>
      <c r="P9" s="13" t="e">
        <f t="shared" si="0"/>
        <v>#VALUE!</v>
      </c>
      <c r="Q9" s="30">
        <v>10</v>
      </c>
      <c r="R9" s="13">
        <v>0</v>
      </c>
      <c r="T9" s="13" t="e">
        <f>IF(P9&lt;=SMALL(P4:P43,1),M9,"")</f>
        <v>#VALUE!</v>
      </c>
      <c r="U9" s="13" t="e">
        <f>IF(P9&lt;=SMALL(P4:P43,2),M9,"")</f>
        <v>#VALUE!</v>
      </c>
      <c r="V9" s="13" t="e">
        <f>IF(P9&lt;=SMALL(P4:P43,3),M9,"")</f>
        <v>#VALUE!</v>
      </c>
      <c r="W9" s="13" t="e">
        <f>IF(P9&lt;=SMALL(P4:P43,4),M9,"")</f>
        <v>#VALUE!</v>
      </c>
      <c r="X9" s="13" t="e">
        <f>IF(P9&lt;=SMALL(P4:P43,5),M9,"")</f>
        <v>#VALUE!</v>
      </c>
    </row>
    <row r="10" spans="1:31" ht="17.25" thickTop="1" thickBot="1" x14ac:dyDescent="0.3">
      <c r="A10" s="13">
        <v>0</v>
      </c>
      <c r="B10" s="13">
        <v>0</v>
      </c>
      <c r="C10" s="13">
        <v>3</v>
      </c>
      <c r="D10" s="13" t="s">
        <v>71</v>
      </c>
      <c r="E10" s="13">
        <v>0</v>
      </c>
      <c r="F10" s="13">
        <v>1</v>
      </c>
      <c r="G10" s="18"/>
      <c r="H10" s="13">
        <v>0</v>
      </c>
      <c r="I10" s="13">
        <v>0</v>
      </c>
      <c r="J10" s="13">
        <v>3</v>
      </c>
      <c r="K10" s="13" t="s">
        <v>51</v>
      </c>
      <c r="L10" s="13">
        <v>1</v>
      </c>
      <c r="M10" s="13">
        <v>0</v>
      </c>
      <c r="N10" s="1"/>
      <c r="O10" s="13">
        <v>1.4243946080000001</v>
      </c>
      <c r="P10" s="13" t="e">
        <f t="shared" si="0"/>
        <v>#VALUE!</v>
      </c>
      <c r="Q10" s="30">
        <v>10</v>
      </c>
      <c r="R10" s="13">
        <v>0</v>
      </c>
      <c r="T10" s="13" t="e">
        <f>IF(P10&lt;=SMALL(P4:P43,1),M10,"")</f>
        <v>#VALUE!</v>
      </c>
      <c r="U10" s="13" t="e">
        <f>IF(P10&lt;=SMALL(P4:P43,2),M10,"")</f>
        <v>#VALUE!</v>
      </c>
      <c r="V10" s="13" t="e">
        <f>IF(P10&lt;=SMALL(P4:P43,3),M10,"")</f>
        <v>#VALUE!</v>
      </c>
      <c r="W10" s="13" t="e">
        <f>IF(P10&lt;=SMALL(P4:P43,4),M10,"")</f>
        <v>#VALUE!</v>
      </c>
      <c r="X10" s="13" t="e">
        <f>IF(P10&lt;=SMALL(P4:P43,5),M10,"")</f>
        <v>#VALUE!</v>
      </c>
    </row>
    <row r="11" spans="1:31" ht="17.25" thickTop="1" thickBot="1" x14ac:dyDescent="0.3">
      <c r="A11" s="13">
        <v>0</v>
      </c>
      <c r="B11" s="13">
        <v>0</v>
      </c>
      <c r="C11" s="13">
        <v>3</v>
      </c>
      <c r="D11" s="13" t="s">
        <v>72</v>
      </c>
      <c r="E11" s="13">
        <v>1</v>
      </c>
      <c r="F11" s="13">
        <v>1</v>
      </c>
      <c r="G11" s="18"/>
      <c r="H11" s="13">
        <v>0</v>
      </c>
      <c r="I11" s="13">
        <v>0</v>
      </c>
      <c r="J11" s="13">
        <v>3</v>
      </c>
      <c r="K11" s="13" t="s">
        <v>51</v>
      </c>
      <c r="L11" s="13">
        <v>0</v>
      </c>
      <c r="M11" s="13">
        <v>0</v>
      </c>
      <c r="N11" s="1"/>
      <c r="O11" s="13">
        <v>1.4243946080000001</v>
      </c>
      <c r="P11" s="13" t="e">
        <f t="shared" si="0"/>
        <v>#VALUE!</v>
      </c>
      <c r="Q11" s="30">
        <v>10</v>
      </c>
      <c r="R11" s="13">
        <v>0</v>
      </c>
      <c r="T11" s="13" t="e">
        <f>IF(P11&lt;=SMALL(P4:P43,1),M11,"")</f>
        <v>#VALUE!</v>
      </c>
      <c r="U11" s="13" t="e">
        <f>IF(P11&lt;=SMALL(P4:P43,2),M11,"")</f>
        <v>#VALUE!</v>
      </c>
      <c r="V11" s="13" t="e">
        <f>IF(P11&lt;=SMALL(P4:P43,3),M11,"")</f>
        <v>#VALUE!</v>
      </c>
      <c r="W11" s="13" t="e">
        <f>IF(P11&lt;=SMALL(P4:P43,4),M11,"")</f>
        <v>#VALUE!</v>
      </c>
      <c r="X11" s="13" t="e">
        <f>IF(P11&lt;=SMALL(P4:P43,5),M11,"")</f>
        <v>#VALUE!</v>
      </c>
      <c r="Z11" s="33" t="s">
        <v>84</v>
      </c>
      <c r="AA11" s="33"/>
      <c r="AB11" s="33"/>
      <c r="AC11" s="33"/>
      <c r="AD11" s="33"/>
      <c r="AE11" s="33"/>
    </row>
    <row r="12" spans="1:31" ht="17.25" thickTop="1" thickBot="1" x14ac:dyDescent="0.3">
      <c r="A12" s="13">
        <v>0</v>
      </c>
      <c r="B12" s="13">
        <v>0</v>
      </c>
      <c r="C12" s="16">
        <v>3</v>
      </c>
      <c r="D12" s="16" t="s">
        <v>71</v>
      </c>
      <c r="E12" s="16">
        <v>0</v>
      </c>
      <c r="F12" s="16">
        <v>1</v>
      </c>
      <c r="G12" s="18"/>
      <c r="H12" s="13">
        <v>0</v>
      </c>
      <c r="I12" s="13">
        <v>0</v>
      </c>
      <c r="J12" s="13">
        <v>3</v>
      </c>
      <c r="K12" s="13" t="s">
        <v>51</v>
      </c>
      <c r="L12" s="16">
        <v>1</v>
      </c>
      <c r="M12" s="13">
        <v>0</v>
      </c>
      <c r="N12" s="1"/>
      <c r="O12" s="13">
        <v>1.4243946080000001</v>
      </c>
      <c r="P12" s="13" t="e">
        <f t="shared" si="0"/>
        <v>#VALUE!</v>
      </c>
      <c r="Q12" s="30">
        <v>10</v>
      </c>
      <c r="R12" s="13">
        <v>0</v>
      </c>
      <c r="T12" s="13" t="e">
        <f>IF(P12&lt;=SMALL(P4:P43,1),M12,"")</f>
        <v>#VALUE!</v>
      </c>
      <c r="U12" s="13" t="e">
        <f>IF(P12&lt;=SMALL(P4:P43,2),M12,"")</f>
        <v>#VALUE!</v>
      </c>
      <c r="V12" s="13" t="e">
        <f>IF(P12&lt;=SMALL(P4:P43,3),M12,"")</f>
        <v>#VALUE!</v>
      </c>
      <c r="W12" s="13" t="e">
        <f>IF(P12&lt;=SMALL(P4:P43,4),M12,"")</f>
        <v>#VALUE!</v>
      </c>
      <c r="X12" s="13" t="e">
        <f>IF(P12&lt;=SMALL(P4:P43,5),M12,"")</f>
        <v>#VALUE!</v>
      </c>
      <c r="Z12" s="34" t="b">
        <v>0</v>
      </c>
      <c r="AA12" s="35"/>
      <c r="AB12" s="24">
        <v>0</v>
      </c>
    </row>
    <row r="13" spans="1:31" ht="17.25" thickTop="1" thickBot="1" x14ac:dyDescent="0.3">
      <c r="A13" s="13">
        <v>1</v>
      </c>
      <c r="B13" s="13" t="s">
        <v>51</v>
      </c>
      <c r="C13" s="13">
        <v>3</v>
      </c>
      <c r="D13" s="13" t="s">
        <v>71</v>
      </c>
      <c r="E13" s="13">
        <v>1</v>
      </c>
      <c r="F13" s="13">
        <v>1</v>
      </c>
      <c r="G13" s="18"/>
      <c r="H13" s="13">
        <v>1</v>
      </c>
      <c r="I13" s="13">
        <v>0</v>
      </c>
      <c r="J13" s="13">
        <v>3</v>
      </c>
      <c r="K13" s="13">
        <v>1</v>
      </c>
      <c r="L13" s="13">
        <v>0</v>
      </c>
      <c r="M13" s="13">
        <v>0</v>
      </c>
      <c r="N13" s="10"/>
      <c r="O13" s="13">
        <v>1.6428329189999999</v>
      </c>
      <c r="P13" s="13" t="e">
        <f>SQRT((A13-H13)^2+(B13-I13)^2+(C13-J13)^2+(D13-K13)^2+(E13-L13)^2+(F13-M13)^2)</f>
        <v>#VALUE!</v>
      </c>
      <c r="Q13" s="30">
        <v>16</v>
      </c>
      <c r="R13" s="13">
        <v>0</v>
      </c>
      <c r="T13" s="13" t="e">
        <f>IF(P13&lt;=SMALL(P4:P43,1),M13,"")</f>
        <v>#VALUE!</v>
      </c>
      <c r="U13" s="13" t="e">
        <f>IF(P13&lt;=SMALL(P4:P43,2),M13,"")</f>
        <v>#VALUE!</v>
      </c>
      <c r="V13" s="13" t="e">
        <f>IF(P13&lt;=SMALL(P4:P43,3),M13,"")</f>
        <v>#VALUE!</v>
      </c>
      <c r="W13" s="13" t="e">
        <f t="shared" ref="W13" si="1">IF(P13&lt;=SMALL(P13:P52,4),M13,"")</f>
        <v>#VALUE!</v>
      </c>
      <c r="X13" s="13" t="e">
        <f>IF(P13&lt;=SMALL(P4:P43,5),M13,"")</f>
        <v>#VALUE!</v>
      </c>
      <c r="Z13" s="34" t="b">
        <v>1</v>
      </c>
      <c r="AA13" s="35"/>
      <c r="AB13" s="24">
        <v>1</v>
      </c>
    </row>
    <row r="14" spans="1:31" ht="17.25" thickTop="1" thickBot="1" x14ac:dyDescent="0.3">
      <c r="A14" s="13">
        <v>0</v>
      </c>
      <c r="B14" s="13" t="s">
        <v>51</v>
      </c>
      <c r="C14" s="13">
        <v>3</v>
      </c>
      <c r="D14" s="13">
        <v>1</v>
      </c>
      <c r="E14" s="13">
        <v>1</v>
      </c>
      <c r="F14" s="13">
        <v>0</v>
      </c>
      <c r="G14" s="18"/>
      <c r="H14" s="13">
        <v>0</v>
      </c>
      <c r="I14" s="13">
        <v>0</v>
      </c>
      <c r="J14" s="13">
        <v>3</v>
      </c>
      <c r="K14" s="13" t="s">
        <v>51</v>
      </c>
      <c r="L14" s="13">
        <v>1</v>
      </c>
      <c r="M14" s="13">
        <v>0</v>
      </c>
      <c r="N14" s="10"/>
      <c r="O14" s="13">
        <v>0.70710678100000002</v>
      </c>
      <c r="P14" s="13" t="e">
        <f>SQRT((A14-H14)^2+(B14-I14)^2+(C14-J14)^2+(D14-K14)^2+(E14-L14)^2+(F14-M14)^2)</f>
        <v>#VALUE!</v>
      </c>
      <c r="Q14" s="30">
        <v>2</v>
      </c>
      <c r="R14" s="13">
        <v>0</v>
      </c>
      <c r="T14" s="13" t="e">
        <f>IF(P14&lt;=SMALL(P4:P43,1),M14,"")</f>
        <v>#VALUE!</v>
      </c>
      <c r="U14" s="13" t="e">
        <f>IF(P14&lt;=SMALL(P4:P43,2),M14,"")</f>
        <v>#VALUE!</v>
      </c>
      <c r="V14" s="13" t="e">
        <f>IF(P14&lt;=SMALL(P4:P43,3),M14,"")</f>
        <v>#VALUE!</v>
      </c>
      <c r="W14" s="13" t="e">
        <f>IF(P14&lt;=SMALL(P4:P43,4),M14,"")</f>
        <v>#VALUE!</v>
      </c>
      <c r="X14" s="13" t="e">
        <f>IF(P14&lt;=SMALL(P4:P43,5),M14,"")</f>
        <v>#VALUE!</v>
      </c>
    </row>
    <row r="15" spans="1:31" ht="17.25" thickTop="1" thickBot="1" x14ac:dyDescent="0.3">
      <c r="A15" s="13">
        <v>1</v>
      </c>
      <c r="B15" s="13" t="s">
        <v>51</v>
      </c>
      <c r="C15" s="13">
        <v>3</v>
      </c>
      <c r="D15" s="13" t="s">
        <v>71</v>
      </c>
      <c r="E15" s="13">
        <v>1</v>
      </c>
      <c r="F15" s="13">
        <v>1</v>
      </c>
      <c r="G15" s="18"/>
      <c r="H15" s="13">
        <v>0</v>
      </c>
      <c r="I15" s="13">
        <v>0</v>
      </c>
      <c r="J15" s="13">
        <v>3</v>
      </c>
      <c r="K15" s="13" t="s">
        <v>51</v>
      </c>
      <c r="L15" s="13">
        <v>0</v>
      </c>
      <c r="M15" s="13">
        <v>0</v>
      </c>
      <c r="N15" s="10"/>
      <c r="O15" s="13">
        <v>1.810773315</v>
      </c>
      <c r="P15" s="13" t="e">
        <f t="shared" ref="P15:P26" si="2">SQRT((A15-H15)^2+(B15-I15)^2+(C15-J15)^2+(D15-K15)^2+(E15-L15)^2+(F15-M15)^2)</f>
        <v>#VALUE!</v>
      </c>
      <c r="Q15" s="30">
        <v>18</v>
      </c>
      <c r="R15" s="13">
        <v>0</v>
      </c>
      <c r="T15" s="13" t="e">
        <f>IF(P15&lt;=SMALL(P4:P43,1),M15,"")</f>
        <v>#VALUE!</v>
      </c>
      <c r="U15" s="13" t="e">
        <f>IF(P15&lt;=SMALL(P4:P43,2),M15,"")</f>
        <v>#VALUE!</v>
      </c>
      <c r="V15" s="13" t="e">
        <f>IF(P15&lt;=SMALL(P4:P43,3),M15,"")</f>
        <v>#VALUE!</v>
      </c>
      <c r="W15" s="13" t="e">
        <f>IF(P15&lt;=SMALL(P4:P43,4),M15,"")</f>
        <v>#VALUE!</v>
      </c>
      <c r="X15" s="13" t="e">
        <f>IF(P15&lt;=SMALL(P4:P43,5),M15,"")</f>
        <v>#VALUE!</v>
      </c>
    </row>
    <row r="16" spans="1:31" ht="17.25" thickTop="1" thickBot="1" x14ac:dyDescent="0.3">
      <c r="A16" s="13">
        <v>0</v>
      </c>
      <c r="B16" s="13" t="s">
        <v>51</v>
      </c>
      <c r="C16" s="13">
        <v>3</v>
      </c>
      <c r="D16" s="13" t="s">
        <v>71</v>
      </c>
      <c r="E16" s="13">
        <v>0</v>
      </c>
      <c r="F16" s="13">
        <v>1</v>
      </c>
      <c r="G16" s="18"/>
      <c r="H16" s="13">
        <v>1</v>
      </c>
      <c r="I16" s="13">
        <v>0</v>
      </c>
      <c r="J16" s="13">
        <v>3</v>
      </c>
      <c r="K16" s="13" t="s">
        <v>51</v>
      </c>
      <c r="L16" s="13">
        <v>1</v>
      </c>
      <c r="M16" s="13">
        <v>0</v>
      </c>
      <c r="N16" s="1"/>
      <c r="O16" s="13">
        <v>1.810773315</v>
      </c>
      <c r="P16" s="13" t="e">
        <f t="shared" si="2"/>
        <v>#VALUE!</v>
      </c>
      <c r="Q16" s="30">
        <v>18</v>
      </c>
      <c r="R16" s="13">
        <v>0</v>
      </c>
      <c r="T16" s="13" t="e">
        <f>IF(P16&lt;=SMALL(P4:P43,1),M16,"")</f>
        <v>#VALUE!</v>
      </c>
      <c r="U16" s="13" t="e">
        <f>IF(P16&lt;=SMALL(P4:P43,2),M16,"")</f>
        <v>#VALUE!</v>
      </c>
      <c r="V16" s="13" t="e">
        <f>IF(P16&lt;=SMALL(P4:P43,3),M16,"")</f>
        <v>#VALUE!</v>
      </c>
      <c r="W16" s="13" t="e">
        <f>IF(P16&lt;=SMALL(P4:P43,4),M16,"")</f>
        <v>#VALUE!</v>
      </c>
      <c r="X16" s="13" t="e">
        <f>IF(P16&lt;=SMALL(P4:P43,5),M16,"")</f>
        <v>#VALUE!</v>
      </c>
    </row>
    <row r="17" spans="1:24" ht="17.25" thickTop="1" thickBot="1" x14ac:dyDescent="0.3">
      <c r="A17" s="13">
        <v>1</v>
      </c>
      <c r="B17" s="13" t="s">
        <v>51</v>
      </c>
      <c r="C17" s="13">
        <v>3</v>
      </c>
      <c r="D17" s="13" t="s">
        <v>72</v>
      </c>
      <c r="E17" s="13">
        <v>0</v>
      </c>
      <c r="F17" s="13">
        <v>1</v>
      </c>
      <c r="G17" s="18"/>
      <c r="H17" s="13">
        <v>0</v>
      </c>
      <c r="I17" s="13">
        <v>0</v>
      </c>
      <c r="J17" s="13">
        <v>3</v>
      </c>
      <c r="K17" s="13" t="s">
        <v>51</v>
      </c>
      <c r="L17" s="13" t="s">
        <v>51</v>
      </c>
      <c r="M17" s="13">
        <v>0</v>
      </c>
      <c r="N17" s="1"/>
      <c r="O17" s="13">
        <v>1.590251552</v>
      </c>
      <c r="P17" s="13" t="e">
        <f t="shared" si="2"/>
        <v>#VALUE!</v>
      </c>
      <c r="Q17" s="30">
        <v>14</v>
      </c>
      <c r="R17" s="13">
        <v>0</v>
      </c>
      <c r="T17" s="13" t="e">
        <f>IF(P17&lt;=SMALL(P4:P43,1),M17,"")</f>
        <v>#VALUE!</v>
      </c>
      <c r="U17" s="13" t="e">
        <f>IF(P17&lt;=SMALL(P4:P43,2),M17,"")</f>
        <v>#VALUE!</v>
      </c>
      <c r="V17" s="13" t="e">
        <f>IF(P17&lt;=SMALL(P4:P43,3),M17,"")</f>
        <v>#VALUE!</v>
      </c>
      <c r="W17" s="13" t="e">
        <f>IF(P17&lt;=SMALL(P4:P43,4),M17,"")</f>
        <v>#VALUE!</v>
      </c>
      <c r="X17" s="13" t="e">
        <f>IF(P17&lt;=SMALL(P4:P43,5),M17,"")</f>
        <v>#VALUE!</v>
      </c>
    </row>
    <row r="18" spans="1:24" ht="17.25" thickTop="1" thickBot="1" x14ac:dyDescent="0.3">
      <c r="A18" s="13">
        <v>1</v>
      </c>
      <c r="B18" s="13">
        <v>1</v>
      </c>
      <c r="C18" s="13">
        <v>3</v>
      </c>
      <c r="D18" s="13" t="s">
        <v>71</v>
      </c>
      <c r="E18" s="13">
        <v>0</v>
      </c>
      <c r="F18" s="13">
        <v>1</v>
      </c>
      <c r="G18" s="18"/>
      <c r="H18" s="13">
        <v>0</v>
      </c>
      <c r="I18" s="13" t="s">
        <v>51</v>
      </c>
      <c r="J18" s="13">
        <v>3</v>
      </c>
      <c r="K18" s="13" t="s">
        <v>71</v>
      </c>
      <c r="L18" s="13">
        <v>0</v>
      </c>
      <c r="M18" s="13">
        <v>0</v>
      </c>
      <c r="N18" s="1"/>
      <c r="O18" s="13">
        <v>1.5</v>
      </c>
      <c r="P18" s="13" t="e">
        <f t="shared" si="2"/>
        <v>#VALUE!</v>
      </c>
      <c r="Q18" s="30">
        <v>11</v>
      </c>
      <c r="R18" s="13">
        <v>0</v>
      </c>
      <c r="T18" s="13" t="e">
        <f>IF(P18&lt;=SMALL(P4:P43,1),M18,"")</f>
        <v>#VALUE!</v>
      </c>
      <c r="U18" s="13" t="e">
        <f>IF(P18&lt;=SMALL(P4:P43,2),M18,"")</f>
        <v>#VALUE!</v>
      </c>
      <c r="V18" s="13" t="e">
        <f>IF(P18&lt;=SMALL(P4:P43,3),M18,"")</f>
        <v>#VALUE!</v>
      </c>
      <c r="W18" s="13" t="e">
        <f>IF(P18&lt;=SMALL(P4:P43,4),M18,"")</f>
        <v>#VALUE!</v>
      </c>
      <c r="X18" s="13" t="e">
        <f>IF(P18&lt;=SMALL(P4:P43,5),M18,"")</f>
        <v>#VALUE!</v>
      </c>
    </row>
    <row r="19" spans="1:24" ht="17.25" thickTop="1" thickBot="1" x14ac:dyDescent="0.3">
      <c r="A19" s="13">
        <v>1</v>
      </c>
      <c r="B19" s="13">
        <v>1</v>
      </c>
      <c r="C19" s="13">
        <v>3</v>
      </c>
      <c r="D19" s="13" t="s">
        <v>71</v>
      </c>
      <c r="E19" s="13" t="s">
        <v>51</v>
      </c>
      <c r="F19" s="13">
        <v>1</v>
      </c>
      <c r="G19" s="18"/>
      <c r="H19" s="13">
        <v>0</v>
      </c>
      <c r="I19" s="13" t="s">
        <v>51</v>
      </c>
      <c r="J19" s="13">
        <v>3</v>
      </c>
      <c r="K19" s="13" t="s">
        <v>72</v>
      </c>
      <c r="L19" s="13">
        <v>0</v>
      </c>
      <c r="M19" s="13">
        <v>0</v>
      </c>
      <c r="N19" s="1"/>
      <c r="O19" s="13">
        <v>1.6172816699999999</v>
      </c>
      <c r="P19" s="13" t="e">
        <f t="shared" si="2"/>
        <v>#VALUE!</v>
      </c>
      <c r="Q19" s="30">
        <v>15</v>
      </c>
      <c r="R19" s="13">
        <v>0</v>
      </c>
      <c r="T19" s="13" t="e">
        <f>IF(P19&lt;=SMALL(P4:P43,1),M19,"")</f>
        <v>#VALUE!</v>
      </c>
      <c r="U19" s="13" t="e">
        <f>IF(P19&lt;=SMALL(P4:P43,2),M19,"")</f>
        <v>#VALUE!</v>
      </c>
      <c r="V19" s="13" t="e">
        <f>IF(P19&lt;=SMALL(P4:P43,3),M19,"")</f>
        <v>#VALUE!</v>
      </c>
      <c r="W19" s="13" t="e">
        <f>IF(P19&lt;=SMALL(P4:P43,4),M19,"")</f>
        <v>#VALUE!</v>
      </c>
      <c r="X19" s="13" t="e">
        <f>IF(P19&lt;=SMALL(P4:P43,5),M19,"")</f>
        <v>#VALUE!</v>
      </c>
    </row>
    <row r="20" spans="1:24" ht="17.25" thickTop="1" thickBot="1" x14ac:dyDescent="0.3">
      <c r="A20" s="13">
        <v>1</v>
      </c>
      <c r="B20" s="13">
        <v>0</v>
      </c>
      <c r="C20" s="13">
        <v>3</v>
      </c>
      <c r="D20" s="13" t="s">
        <v>71</v>
      </c>
      <c r="E20" s="13">
        <v>0</v>
      </c>
      <c r="F20" s="13">
        <v>1</v>
      </c>
      <c r="G20" s="18"/>
      <c r="H20" s="13">
        <v>1</v>
      </c>
      <c r="I20" s="13" t="s">
        <v>51</v>
      </c>
      <c r="J20" s="13">
        <v>3</v>
      </c>
      <c r="K20" s="13" t="s">
        <v>71</v>
      </c>
      <c r="L20" s="13">
        <v>1</v>
      </c>
      <c r="M20" s="13">
        <v>0</v>
      </c>
      <c r="N20" s="1"/>
      <c r="O20" s="21">
        <v>1.5</v>
      </c>
      <c r="P20" s="13" t="e">
        <f t="shared" si="2"/>
        <v>#VALUE!</v>
      </c>
      <c r="Q20" s="30">
        <v>11</v>
      </c>
      <c r="R20" s="13">
        <v>0</v>
      </c>
      <c r="T20" s="13" t="e">
        <f>IF(P20&lt;=SMALL(P4:P43,1),M20,"")</f>
        <v>#VALUE!</v>
      </c>
      <c r="U20" s="13" t="e">
        <f>IF(P20&lt;=SMALL(P4:P43,2),M20,"")</f>
        <v>#VALUE!</v>
      </c>
      <c r="V20" s="13" t="e">
        <f>IF(P20&lt;=SMALL(P4:P43,3),M20,"")</f>
        <v>#VALUE!</v>
      </c>
      <c r="W20" s="13" t="e">
        <f>IF(P20&lt;=SMALL(P4:P43,4),M20,"")</f>
        <v>#VALUE!</v>
      </c>
      <c r="X20" s="13" t="e">
        <f>IF(P20&lt;=SMALL(P4:P43,5),M20,"")</f>
        <v>#VALUE!</v>
      </c>
    </row>
    <row r="21" spans="1:24" ht="17.25" thickTop="1" thickBot="1" x14ac:dyDescent="0.3">
      <c r="A21" s="13">
        <v>0</v>
      </c>
      <c r="B21" s="13">
        <v>0</v>
      </c>
      <c r="C21" s="13">
        <v>3</v>
      </c>
      <c r="D21" s="13" t="s">
        <v>71</v>
      </c>
      <c r="E21" s="13" t="s">
        <v>51</v>
      </c>
      <c r="F21" s="13">
        <v>1</v>
      </c>
      <c r="G21" s="18"/>
      <c r="H21" s="13">
        <v>0</v>
      </c>
      <c r="I21" s="13" t="s">
        <v>51</v>
      </c>
      <c r="J21" s="13">
        <v>3</v>
      </c>
      <c r="K21" s="13" t="s">
        <v>71</v>
      </c>
      <c r="L21" s="13">
        <v>0</v>
      </c>
      <c r="M21" s="13">
        <v>0</v>
      </c>
      <c r="N21" s="1"/>
      <c r="O21" s="13">
        <v>1.224744871</v>
      </c>
      <c r="P21" s="13" t="e">
        <f t="shared" si="2"/>
        <v>#VALUE!</v>
      </c>
      <c r="Q21" s="30">
        <v>7</v>
      </c>
      <c r="R21" s="13">
        <v>0</v>
      </c>
      <c r="T21" s="13" t="e">
        <f>IF(P21&lt;=SMALL(P4:P43,1),M21,"")</f>
        <v>#VALUE!</v>
      </c>
      <c r="U21" s="13" t="e">
        <f>IF(P21&lt;=SMALL(P4:P43,2),M21,"")</f>
        <v>#VALUE!</v>
      </c>
      <c r="V21" s="13" t="e">
        <f>IF(P21&lt;=SMALL(P4:P43,3),M21,"")</f>
        <v>#VALUE!</v>
      </c>
      <c r="W21" s="13" t="e">
        <f>IF(P21&lt;=SMALL(P4:P43,4),M21,"")</f>
        <v>#VALUE!</v>
      </c>
      <c r="X21" s="13" t="e">
        <f>IF(P21&lt;=SMALL(P4:P43,5),M21,"")</f>
        <v>#VALUE!</v>
      </c>
    </row>
    <row r="22" spans="1:24" ht="17.25" thickTop="1" thickBot="1" x14ac:dyDescent="0.3">
      <c r="A22" s="13">
        <v>1</v>
      </c>
      <c r="B22" s="13">
        <v>0</v>
      </c>
      <c r="C22" s="13">
        <v>3</v>
      </c>
      <c r="D22" s="13" t="s">
        <v>72</v>
      </c>
      <c r="E22" s="13">
        <v>0</v>
      </c>
      <c r="F22" s="13">
        <v>1</v>
      </c>
      <c r="G22" s="18"/>
      <c r="H22" s="13">
        <v>0</v>
      </c>
      <c r="I22" s="13" t="s">
        <v>51</v>
      </c>
      <c r="J22" s="13">
        <v>3</v>
      </c>
      <c r="K22" s="13" t="s">
        <v>71</v>
      </c>
      <c r="L22" s="13">
        <v>1</v>
      </c>
      <c r="M22" s="13">
        <v>0</v>
      </c>
      <c r="N22" s="10"/>
      <c r="O22" s="13">
        <v>1.834557167</v>
      </c>
      <c r="P22" s="13" t="e">
        <f t="shared" si="2"/>
        <v>#VALUE!</v>
      </c>
      <c r="Q22" s="30">
        <v>19</v>
      </c>
      <c r="R22" s="13">
        <v>0</v>
      </c>
      <c r="T22" s="13" t="e">
        <f>IF(P22&lt;=SMALL(P4:P43,1),M22,"")</f>
        <v>#VALUE!</v>
      </c>
      <c r="U22" s="13" t="e">
        <f>IF(P22&lt;=SMALL(P4:P43,2),M22,"")</f>
        <v>#VALUE!</v>
      </c>
      <c r="V22" s="13" t="e">
        <f>IF(P22&lt;=SMALL(P4:P43,3),M22,"")</f>
        <v>#VALUE!</v>
      </c>
      <c r="W22" s="13" t="e">
        <f>IF(P22&lt;=SMALL(P4:P43,4),M22,"")</f>
        <v>#VALUE!</v>
      </c>
      <c r="X22" s="13" t="e">
        <f>IF(P22&lt;=SMALL(P4:P43,5),M22,"")</f>
        <v>#VALUE!</v>
      </c>
    </row>
    <row r="23" spans="1:24" ht="17.25" thickTop="1" thickBot="1" x14ac:dyDescent="0.3">
      <c r="A23" s="13">
        <v>1</v>
      </c>
      <c r="B23" s="13">
        <v>0</v>
      </c>
      <c r="C23" s="13">
        <v>3</v>
      </c>
      <c r="D23" s="13" t="s">
        <v>72</v>
      </c>
      <c r="E23" s="13">
        <v>0</v>
      </c>
      <c r="F23" s="13">
        <v>1</v>
      </c>
      <c r="G23" s="18"/>
      <c r="H23" s="13">
        <v>0</v>
      </c>
      <c r="I23" s="13" t="s">
        <v>51</v>
      </c>
      <c r="J23" s="13">
        <v>3</v>
      </c>
      <c r="K23" s="13" t="s">
        <v>71</v>
      </c>
      <c r="L23" s="13">
        <v>1</v>
      </c>
      <c r="M23" s="13">
        <v>0</v>
      </c>
      <c r="N23" s="10"/>
      <c r="O23" s="13">
        <v>1.834557167</v>
      </c>
      <c r="P23" s="13" t="e">
        <f t="shared" si="2"/>
        <v>#VALUE!</v>
      </c>
      <c r="Q23" s="30">
        <v>19</v>
      </c>
      <c r="R23" s="13">
        <v>0</v>
      </c>
      <c r="T23" s="13" t="e">
        <f>IF(P23&lt;=SMALL(P4:P43,1),M23,"")</f>
        <v>#VALUE!</v>
      </c>
      <c r="U23" s="13" t="e">
        <f>IF(P23&lt;=SMALL(P4:P43,2),M23,"")</f>
        <v>#VALUE!</v>
      </c>
      <c r="V23" s="13" t="e">
        <f>IF(P23&lt;=SMALL(P4:P43,3),M23,"")</f>
        <v>#VALUE!</v>
      </c>
      <c r="W23" s="13" t="e">
        <f>IF(P23&lt;=SMALL(P4:P43,4),M23,"")</f>
        <v>#VALUE!</v>
      </c>
      <c r="X23" s="13" t="e">
        <f>IF(P23&lt;=SMALL(P4:P43,5),M23,"")</f>
        <v>#VALUE!</v>
      </c>
    </row>
    <row r="24" spans="1:24" ht="17.25" thickTop="1" thickBot="1" x14ac:dyDescent="0.3">
      <c r="A24" s="13">
        <v>0</v>
      </c>
      <c r="B24" s="13">
        <v>0</v>
      </c>
      <c r="C24" s="13">
        <v>3</v>
      </c>
      <c r="D24" s="13" t="s">
        <v>71</v>
      </c>
      <c r="E24" s="13">
        <v>1</v>
      </c>
      <c r="F24" s="13">
        <v>1</v>
      </c>
      <c r="G24" s="18"/>
      <c r="H24" s="13">
        <v>1</v>
      </c>
      <c r="I24" s="13" t="s">
        <v>51</v>
      </c>
      <c r="J24" s="13">
        <v>3</v>
      </c>
      <c r="K24" s="13" t="s">
        <v>71</v>
      </c>
      <c r="L24" s="13">
        <v>0</v>
      </c>
      <c r="M24" s="13">
        <v>0</v>
      </c>
      <c r="N24" s="10"/>
      <c r="O24" s="13">
        <v>1.802775638</v>
      </c>
      <c r="P24" s="13" t="e">
        <f t="shared" si="2"/>
        <v>#VALUE!</v>
      </c>
      <c r="Q24" s="30">
        <v>17</v>
      </c>
      <c r="R24" s="13">
        <v>0</v>
      </c>
      <c r="T24" s="13" t="e">
        <f>IF(P24&lt;=SMALL(P4:P43,1),M24,"")</f>
        <v>#VALUE!</v>
      </c>
      <c r="U24" s="13" t="e">
        <f>IF(P24&lt;=SMALL(P4:P43,2),M24,"")</f>
        <v>#VALUE!</v>
      </c>
      <c r="V24" s="13" t="e">
        <f>IF(P24&lt;=SMALL(P4:P43,3),M24,"")</f>
        <v>#VALUE!</v>
      </c>
      <c r="W24" s="13" t="e">
        <f>IF(P24&lt;=SMALL(P4:P43,4),M24,"")</f>
        <v>#VALUE!</v>
      </c>
      <c r="X24" s="13" t="e">
        <f>IF(P24&lt;=SMALL(P4:P43,5),M24,"")</f>
        <v>#VALUE!</v>
      </c>
    </row>
    <row r="25" spans="1:24" ht="17.25" thickTop="1" thickBot="1" x14ac:dyDescent="0.3">
      <c r="A25" s="13">
        <v>0</v>
      </c>
      <c r="B25" s="13">
        <v>0</v>
      </c>
      <c r="C25" s="13">
        <v>3</v>
      </c>
      <c r="D25" s="13" t="s">
        <v>71</v>
      </c>
      <c r="E25" s="13" t="s">
        <v>51</v>
      </c>
      <c r="F25" s="13">
        <v>1</v>
      </c>
      <c r="G25" s="18"/>
      <c r="H25" s="13">
        <v>0</v>
      </c>
      <c r="I25" s="13" t="s">
        <v>51</v>
      </c>
      <c r="J25" s="13">
        <v>3</v>
      </c>
      <c r="K25" s="13">
        <v>0</v>
      </c>
      <c r="L25" s="13">
        <v>1</v>
      </c>
      <c r="M25" s="13">
        <v>0</v>
      </c>
      <c r="N25" s="1"/>
      <c r="O25" s="13">
        <v>1.2684242189999999</v>
      </c>
      <c r="P25" s="13" t="e">
        <f t="shared" si="2"/>
        <v>#VALUE!</v>
      </c>
      <c r="Q25" s="30">
        <v>8</v>
      </c>
      <c r="R25" s="13">
        <v>0</v>
      </c>
      <c r="T25" s="13" t="e">
        <f>IF(P25&lt;=SMALL(P4:P43,1),M25,"")</f>
        <v>#VALUE!</v>
      </c>
      <c r="U25" s="13" t="e">
        <f>IF(P25&lt;=SMALL(P4:P43,2),M25,"")</f>
        <v>#VALUE!</v>
      </c>
      <c r="V25" s="13" t="e">
        <f>IF(P25&lt;=SMALL(P4:P43,3),M25,"")</f>
        <v>#VALUE!</v>
      </c>
      <c r="W25" s="13" t="e">
        <f>IF(P25&lt;=SMALL(P4:P43,4),M25,"")</f>
        <v>#VALUE!</v>
      </c>
      <c r="X25" s="13" t="e">
        <f>IF(P25&lt;=SMALL(P4:P43,5),M25,"")</f>
        <v>#VALUE!</v>
      </c>
    </row>
    <row r="26" spans="1:24" ht="17.25" thickTop="1" thickBot="1" x14ac:dyDescent="0.3">
      <c r="A26" s="13">
        <v>0</v>
      </c>
      <c r="B26" s="13">
        <v>0</v>
      </c>
      <c r="C26" s="13">
        <v>3</v>
      </c>
      <c r="D26" s="13" t="s">
        <v>71</v>
      </c>
      <c r="E26" s="13">
        <v>0</v>
      </c>
      <c r="F26" s="13">
        <v>1</v>
      </c>
      <c r="G26" s="18"/>
      <c r="H26" s="13">
        <v>0</v>
      </c>
      <c r="I26" s="13" t="s">
        <v>51</v>
      </c>
      <c r="J26" s="13">
        <v>3</v>
      </c>
      <c r="K26" s="13">
        <v>0</v>
      </c>
      <c r="L26" s="13">
        <v>1</v>
      </c>
      <c r="M26" s="13">
        <v>0</v>
      </c>
      <c r="N26" s="1"/>
      <c r="O26" s="13">
        <v>1.5358710879999999</v>
      </c>
      <c r="P26" s="13" t="e">
        <f t="shared" si="2"/>
        <v>#VALUE!</v>
      </c>
      <c r="Q26" s="30">
        <v>13</v>
      </c>
      <c r="R26" s="13">
        <v>0</v>
      </c>
      <c r="T26" s="13" t="e">
        <f>IF(P26&lt;=SMALL(P4:P43,1),M26,"")</f>
        <v>#VALUE!</v>
      </c>
      <c r="U26" s="13" t="e">
        <f>IF(P26&lt;=SMALL(P4:P43,2),M26,"")</f>
        <v>#VALUE!</v>
      </c>
      <c r="V26" s="13" t="e">
        <f>IF(P26&lt;=SMALL(P4:P43,3),M26,"")</f>
        <v>#VALUE!</v>
      </c>
      <c r="W26" s="13" t="e">
        <f>IF(P26&lt;=SMALL(P4:P43,4),M26,"")</f>
        <v>#VALUE!</v>
      </c>
      <c r="X26" s="13" t="e">
        <f>IF(P26&lt;=SMALL(P4:P43,5),M26,"")</f>
        <v>#VALUE!</v>
      </c>
    </row>
    <row r="27" spans="1:24" ht="17.25" thickTop="1" thickBot="1" x14ac:dyDescent="0.3">
      <c r="A27" s="13">
        <v>0</v>
      </c>
      <c r="B27" s="13">
        <v>0</v>
      </c>
      <c r="C27" s="13">
        <v>3</v>
      </c>
      <c r="D27" s="13" t="s">
        <v>71</v>
      </c>
      <c r="E27" s="13">
        <v>0</v>
      </c>
      <c r="F27" s="13">
        <v>1</v>
      </c>
      <c r="G27" s="18"/>
      <c r="H27" s="13">
        <v>0</v>
      </c>
      <c r="I27" s="13">
        <v>0</v>
      </c>
      <c r="J27" s="13">
        <v>3</v>
      </c>
      <c r="K27" s="13" t="s">
        <v>51</v>
      </c>
      <c r="L27" s="13">
        <v>0</v>
      </c>
      <c r="M27" s="13">
        <v>0</v>
      </c>
      <c r="N27" s="1"/>
      <c r="O27" s="13">
        <v>1.0143470809999999</v>
      </c>
      <c r="P27" s="13" t="e">
        <f t="shared" ref="P27" si="3">SQRT((A27-H27)^2+(B27-I27)^2+(C27-J27)^2+(D27-K27)^2+(E27-L27)^2+(F27-M27)^2)</f>
        <v>#VALUE!</v>
      </c>
      <c r="Q27" s="30">
        <v>4</v>
      </c>
      <c r="R27" s="13">
        <v>0</v>
      </c>
      <c r="T27" s="13" t="e">
        <f>IF(P27&lt;=SMALL(P4:P43,1),M27,"")</f>
        <v>#VALUE!</v>
      </c>
      <c r="U27" s="13" t="e">
        <f>IF(P27&lt;=SMALL(P4:P43,2),M27,"")</f>
        <v>#VALUE!</v>
      </c>
      <c r="V27" s="13" t="e">
        <f>IF(P27&lt;=SMALL(P4:P43,3),M27,"")</f>
        <v>#VALUE!</v>
      </c>
      <c r="W27" s="13" t="e">
        <f>IF(P27&lt;=SMALL(P4:P43,4),M27,"")</f>
        <v>#VALUE!</v>
      </c>
      <c r="X27" s="13" t="e">
        <f>IF(P27&lt;=SMALL(P4:P43,5),M27,"")</f>
        <v>#VALUE!</v>
      </c>
    </row>
    <row r="28" spans="1:24" ht="17.25" thickTop="1" thickBot="1" x14ac:dyDescent="0.3">
      <c r="A28" s="13">
        <v>0</v>
      </c>
      <c r="B28" s="13">
        <v>0</v>
      </c>
      <c r="C28" s="13">
        <v>3</v>
      </c>
      <c r="D28" s="13" t="s">
        <v>71</v>
      </c>
      <c r="E28" s="13">
        <v>1</v>
      </c>
      <c r="F28" s="13">
        <v>1</v>
      </c>
      <c r="G28" s="18"/>
      <c r="H28" s="13">
        <v>0</v>
      </c>
      <c r="I28" s="13">
        <v>0</v>
      </c>
      <c r="J28" s="13">
        <v>3</v>
      </c>
      <c r="K28" s="13" t="s">
        <v>51</v>
      </c>
      <c r="L28" s="13">
        <v>1</v>
      </c>
      <c r="M28" s="13">
        <v>0</v>
      </c>
      <c r="N28" s="1"/>
      <c r="O28" s="13">
        <v>1.0143470809999999</v>
      </c>
      <c r="P28" s="13" t="e">
        <f>SQRT((A28-H28)^2+(B28-I28)^2+(C28-J28)^2+(D28-K28)^2+(E28-L28)^2+(E28-M28)^2)</f>
        <v>#VALUE!</v>
      </c>
      <c r="Q28" s="30">
        <v>4</v>
      </c>
      <c r="R28" s="13">
        <v>0</v>
      </c>
      <c r="T28" s="13" t="e">
        <f>IF(P28&lt;=SMALL(P4:P43,1),M28,"")</f>
        <v>#VALUE!</v>
      </c>
      <c r="U28" s="13" t="e">
        <f>IF(P28&lt;=SMALL(P4:P43,2),M28,"")</f>
        <v>#VALUE!</v>
      </c>
      <c r="V28" s="13" t="e">
        <f>IF(P28&lt;=SMALL(P4:P43,3),M28,"")</f>
        <v>#VALUE!</v>
      </c>
      <c r="W28" s="13" t="e">
        <f>IF(P28&lt;=SMALL(P4:P43,4),M28,"")</f>
        <v>#VALUE!</v>
      </c>
      <c r="X28" s="13" t="e">
        <f>IF(P28&lt;=SMALL(P4:P43,5),M28,"")</f>
        <v>#VALUE!</v>
      </c>
    </row>
    <row r="29" spans="1:24" ht="17.25" thickTop="1" thickBot="1" x14ac:dyDescent="0.3">
      <c r="A29" s="13">
        <v>0</v>
      </c>
      <c r="B29" s="13">
        <v>0</v>
      </c>
      <c r="C29" s="13">
        <v>3</v>
      </c>
      <c r="D29" s="13" t="s">
        <v>71</v>
      </c>
      <c r="E29" s="13">
        <v>0</v>
      </c>
      <c r="F29" s="13">
        <v>1</v>
      </c>
      <c r="G29" s="18"/>
      <c r="H29" s="13">
        <v>0</v>
      </c>
      <c r="I29" s="13">
        <v>0</v>
      </c>
      <c r="J29" s="13">
        <v>3</v>
      </c>
      <c r="K29" s="13" t="s">
        <v>51</v>
      </c>
      <c r="L29" s="13">
        <v>0</v>
      </c>
      <c r="M29" s="13">
        <v>0</v>
      </c>
      <c r="N29" s="1"/>
      <c r="O29" s="13">
        <v>1.0143470809999999</v>
      </c>
      <c r="P29" s="13" t="e">
        <f t="shared" ref="P29:P37" si="4">SQRT((A29-H29)^2+(B29-I29)^2+(C29-J29)^2+(D29-K29)^2+(E29-L29)^2+(F29-M29)^2)</f>
        <v>#VALUE!</v>
      </c>
      <c r="Q29" s="30">
        <v>4</v>
      </c>
      <c r="R29" s="13">
        <v>0</v>
      </c>
      <c r="T29" s="13" t="e">
        <f>IF(P29&lt;=SMALL(P4:P43,1),M29,"")</f>
        <v>#VALUE!</v>
      </c>
      <c r="U29" s="13" t="e">
        <f>IF(P29&lt;=SMALL(P4:P43,2),M29,"")</f>
        <v>#VALUE!</v>
      </c>
      <c r="V29" s="13" t="e">
        <f>IF(P29&lt;=SMALL(P4:P43,3),M29,"")</f>
        <v>#VALUE!</v>
      </c>
      <c r="W29" s="13" t="e">
        <f>IF(P29&lt;=SMALL(P4:P48,4),M29,"")</f>
        <v>#VALUE!</v>
      </c>
      <c r="X29" s="13" t="e">
        <f>IF(P29&lt;=SMALL(P4:P43,5),M29,"")</f>
        <v>#VALUE!</v>
      </c>
    </row>
    <row r="30" spans="1:24" ht="17.25" thickTop="1" thickBot="1" x14ac:dyDescent="0.3">
      <c r="A30" s="13">
        <v>1</v>
      </c>
      <c r="B30" s="13" t="s">
        <v>51</v>
      </c>
      <c r="C30" s="13">
        <v>3</v>
      </c>
      <c r="D30" s="13" t="s">
        <v>72</v>
      </c>
      <c r="E30" s="13">
        <v>0</v>
      </c>
      <c r="F30" s="13">
        <v>1</v>
      </c>
      <c r="G30" s="18"/>
      <c r="H30" s="13">
        <v>1</v>
      </c>
      <c r="I30" s="13">
        <v>0</v>
      </c>
      <c r="J30" s="13">
        <v>3</v>
      </c>
      <c r="K30" s="13">
        <v>0</v>
      </c>
      <c r="L30" s="13">
        <v>1</v>
      </c>
      <c r="M30" s="13">
        <v>0</v>
      </c>
      <c r="N30" s="1"/>
      <c r="O30" s="13">
        <v>1.6428329189999999</v>
      </c>
      <c r="P30" s="13" t="e">
        <f t="shared" si="4"/>
        <v>#VALUE!</v>
      </c>
      <c r="Q30" s="30">
        <v>16</v>
      </c>
      <c r="R30" s="13">
        <v>0</v>
      </c>
      <c r="T30" s="13" t="e">
        <f>IF(P30&lt;=SMALL(P4:P43,1),M30,"")</f>
        <v>#VALUE!</v>
      </c>
      <c r="U30" s="13" t="e">
        <f>IF(P30&lt;=SMALL(P4:P43,2),M30,"")</f>
        <v>#VALUE!</v>
      </c>
      <c r="V30" s="13" t="e">
        <f>IF(P30&lt;=SMALL(P4:P43,3),M30,"")</f>
        <v>#VALUE!</v>
      </c>
      <c r="W30" s="13" t="e">
        <f>IF(P30&lt;=SMALL(P4:P43,4),M30,"")</f>
        <v>#VALUE!</v>
      </c>
      <c r="X30" s="13" t="e">
        <f>IF(P30&lt;=SMALL(P4:P43,5),M30,"")</f>
        <v>#VALUE!</v>
      </c>
    </row>
    <row r="31" spans="1:24" ht="17.25" thickTop="1" thickBot="1" x14ac:dyDescent="0.3">
      <c r="A31" s="13">
        <v>1</v>
      </c>
      <c r="B31" s="13" t="s">
        <v>51</v>
      </c>
      <c r="C31" s="13">
        <v>3</v>
      </c>
      <c r="D31" s="13" t="s">
        <v>72</v>
      </c>
      <c r="E31" s="13">
        <v>0</v>
      </c>
      <c r="F31" s="13">
        <v>1</v>
      </c>
      <c r="G31" s="18"/>
      <c r="H31" s="13">
        <v>1</v>
      </c>
      <c r="I31" s="13">
        <v>0</v>
      </c>
      <c r="J31" s="13">
        <v>3</v>
      </c>
      <c r="K31" s="13" t="s">
        <v>51</v>
      </c>
      <c r="L31" s="13">
        <v>0</v>
      </c>
      <c r="M31" s="13">
        <v>1</v>
      </c>
      <c r="N31" s="10"/>
      <c r="O31" s="13">
        <v>0.52810983700000003</v>
      </c>
      <c r="P31" s="13" t="e">
        <f t="shared" si="4"/>
        <v>#VALUE!</v>
      </c>
      <c r="Q31" s="30">
        <v>1</v>
      </c>
      <c r="R31" s="13">
        <v>1</v>
      </c>
      <c r="T31" s="13" t="e">
        <f>IF(P31&lt;=SMALL(P4:P43,1),M31,"")</f>
        <v>#VALUE!</v>
      </c>
      <c r="U31" s="13" t="e">
        <f>IF(P31&lt;=SMALL(P4:P43,2),M31,"")</f>
        <v>#VALUE!</v>
      </c>
      <c r="V31" s="13" t="e">
        <f>IF(P31&lt;=SMALL(P4:P43,3),M31,"")</f>
        <v>#VALUE!</v>
      </c>
      <c r="W31" s="13" t="e">
        <f>IF(P31&lt;=SMALL(P4:P43,4),M31,"")</f>
        <v>#VALUE!</v>
      </c>
      <c r="X31" s="13" t="e">
        <f>IF(P31&lt;=SMALL(P4:P43,5),M31,"")</f>
        <v>#VALUE!</v>
      </c>
    </row>
    <row r="32" spans="1:24" ht="17.25" thickTop="1" thickBot="1" x14ac:dyDescent="0.3">
      <c r="A32" s="13">
        <v>1</v>
      </c>
      <c r="B32" s="13" t="s">
        <v>51</v>
      </c>
      <c r="C32" s="13">
        <v>3</v>
      </c>
      <c r="D32" s="13" t="s">
        <v>72</v>
      </c>
      <c r="E32" s="13">
        <v>0</v>
      </c>
      <c r="F32" s="13">
        <v>1</v>
      </c>
      <c r="G32" s="18"/>
      <c r="H32" s="13">
        <v>0</v>
      </c>
      <c r="I32" s="13">
        <v>0</v>
      </c>
      <c r="J32" s="13">
        <v>3</v>
      </c>
      <c r="K32" s="13" t="s">
        <v>51</v>
      </c>
      <c r="L32" s="13">
        <v>0</v>
      </c>
      <c r="M32" s="13">
        <v>0</v>
      </c>
      <c r="N32" s="10"/>
      <c r="O32" s="13">
        <v>1.509602597</v>
      </c>
      <c r="P32" s="13" t="e">
        <f t="shared" si="4"/>
        <v>#VALUE!</v>
      </c>
      <c r="Q32" s="30">
        <v>12</v>
      </c>
      <c r="R32" s="13">
        <v>0</v>
      </c>
      <c r="T32" s="13" t="e">
        <f>IF(P32&lt;=SMALL(P4:P43,1),M32,"")</f>
        <v>#VALUE!</v>
      </c>
      <c r="U32" s="13" t="e">
        <f>IF(P32&lt;=SMALL(P4:P43,2),M32,"")</f>
        <v>#VALUE!</v>
      </c>
      <c r="V32" s="13" t="e">
        <f>IF(P32&lt;=SMALL(P4:P43,3),M32,"")</f>
        <v>#VALUE!</v>
      </c>
      <c r="W32" s="13" t="e">
        <f>IF(P32&lt;=SMALL(P4:P43,4),M32,"")</f>
        <v>#VALUE!</v>
      </c>
      <c r="X32" s="13" t="e">
        <f>IF(P32&lt;=SMALL(P4:P43,5),M32,"")</f>
        <v>#VALUE!</v>
      </c>
    </row>
    <row r="33" spans="1:24" ht="17.25" thickTop="1" thickBot="1" x14ac:dyDescent="0.3">
      <c r="A33" s="13">
        <v>1</v>
      </c>
      <c r="B33" s="13" t="s">
        <v>51</v>
      </c>
      <c r="C33" s="13">
        <v>3</v>
      </c>
      <c r="D33" s="13" t="s">
        <v>72</v>
      </c>
      <c r="E33" s="13">
        <v>0</v>
      </c>
      <c r="F33" s="13">
        <v>1</v>
      </c>
      <c r="G33" s="18"/>
      <c r="H33" s="13">
        <v>0</v>
      </c>
      <c r="I33" s="13">
        <v>0</v>
      </c>
      <c r="J33" s="13">
        <v>3</v>
      </c>
      <c r="K33" s="13" t="s">
        <v>51</v>
      </c>
      <c r="L33" s="13">
        <v>0</v>
      </c>
      <c r="M33" s="13">
        <v>0</v>
      </c>
      <c r="N33" s="10"/>
      <c r="O33" s="13">
        <v>1.509602597</v>
      </c>
      <c r="P33" s="13" t="e">
        <f t="shared" si="4"/>
        <v>#VALUE!</v>
      </c>
      <c r="Q33" s="30">
        <v>12</v>
      </c>
      <c r="R33" s="13">
        <v>0</v>
      </c>
      <c r="T33" s="13" t="e">
        <f>IF(P33&lt;=SMALL(P4:P43,1),M33,"")</f>
        <v>#VALUE!</v>
      </c>
      <c r="U33" s="13" t="e">
        <f>IF(P33&lt;=SMALL(P4:P43,2),M33,"")</f>
        <v>#VALUE!</v>
      </c>
      <c r="V33" s="13" t="e">
        <f>IF(P33&lt;=SMALL(P4:P43,3),M33,"")</f>
        <v>#VALUE!</v>
      </c>
      <c r="W33" s="13" t="e">
        <f>IF(P33&lt;=SMALL(P4:P43,4),M33,"")</f>
        <v>#VALUE!</v>
      </c>
      <c r="X33" s="13" t="e">
        <f>IF(P33&lt;=SMALL(P4:P43,5),M33,"")</f>
        <v>#VALUE!</v>
      </c>
    </row>
    <row r="34" spans="1:24" ht="17.25" thickTop="1" thickBot="1" x14ac:dyDescent="0.3">
      <c r="A34" s="13">
        <v>1</v>
      </c>
      <c r="B34" s="13" t="s">
        <v>51</v>
      </c>
      <c r="C34" s="13">
        <v>3</v>
      </c>
      <c r="D34" s="13" t="s">
        <v>72</v>
      </c>
      <c r="E34" s="13">
        <v>0</v>
      </c>
      <c r="F34" s="13">
        <v>1</v>
      </c>
      <c r="G34" s="18"/>
      <c r="H34" s="13">
        <v>0</v>
      </c>
      <c r="I34" s="13">
        <v>1</v>
      </c>
      <c r="J34" s="13">
        <v>3</v>
      </c>
      <c r="K34" s="13" t="s">
        <v>51</v>
      </c>
      <c r="L34" s="13">
        <v>1</v>
      </c>
      <c r="M34" s="13">
        <v>0</v>
      </c>
      <c r="N34" s="10"/>
      <c r="O34" s="13">
        <v>1.810773315</v>
      </c>
      <c r="P34" s="13" t="e">
        <f t="shared" si="4"/>
        <v>#VALUE!</v>
      </c>
      <c r="Q34" s="30">
        <v>18</v>
      </c>
      <c r="R34" s="13">
        <v>0</v>
      </c>
      <c r="T34" s="13" t="e">
        <f>IF(P34&lt;=SMALL(P4:P43,1),M34,"")</f>
        <v>#VALUE!</v>
      </c>
      <c r="U34" s="13" t="e">
        <f>IF(P34&lt;=SMALL(P4:P43,2),M34,"")</f>
        <v>#VALUE!</v>
      </c>
      <c r="V34" s="13" t="e">
        <f>IF(P34&lt;=SMALL(P4:P43,3),M34,"")</f>
        <v>#VALUE!</v>
      </c>
      <c r="W34" s="13" t="e">
        <f>IF(P34&lt;=SMALL(P4:P43,4),M34,"")</f>
        <v>#VALUE!</v>
      </c>
      <c r="X34" s="13" t="e">
        <f>IF(P34&lt;=SMALL(P4:P43,5),M34,"")</f>
        <v>#VALUE!</v>
      </c>
    </row>
    <row r="35" spans="1:24" ht="17.25" thickTop="1" thickBot="1" x14ac:dyDescent="0.3">
      <c r="A35" s="13">
        <v>1</v>
      </c>
      <c r="B35" s="13">
        <v>1</v>
      </c>
      <c r="C35" s="13">
        <v>3</v>
      </c>
      <c r="D35" s="13" t="s">
        <v>71</v>
      </c>
      <c r="E35" s="13" t="s">
        <v>51</v>
      </c>
      <c r="F35" s="13">
        <v>1</v>
      </c>
      <c r="G35" s="18"/>
      <c r="H35" s="13">
        <v>1</v>
      </c>
      <c r="I35" s="13">
        <v>1</v>
      </c>
      <c r="J35" s="13">
        <v>3</v>
      </c>
      <c r="K35" s="13">
        <v>0</v>
      </c>
      <c r="L35" s="13">
        <v>1</v>
      </c>
      <c r="M35" s="13">
        <v>0</v>
      </c>
      <c r="N35" s="1"/>
      <c r="O35" s="13">
        <v>1.165718662</v>
      </c>
      <c r="P35" s="13" t="e">
        <f t="shared" si="4"/>
        <v>#VALUE!</v>
      </c>
      <c r="Q35" s="30">
        <v>6</v>
      </c>
      <c r="R35" s="13">
        <v>0</v>
      </c>
      <c r="T35" s="13" t="e">
        <f>IF(P35&lt;=SMALL(P4:P43,1),M35,"")</f>
        <v>#VALUE!</v>
      </c>
      <c r="U35" s="13" t="e">
        <f>IF(P35&lt;=SMALL(P4:P43,2),M35,"")</f>
        <v>#VALUE!</v>
      </c>
      <c r="V35" s="13" t="e">
        <f>IF(P35&lt;=SMALL(P4:P43,3),M35,"")</f>
        <v>#VALUE!</v>
      </c>
      <c r="W35" s="13" t="e">
        <f>IF(P35&lt;=SMALL(P4:P43,4),M35,"")</f>
        <v>#VALUE!</v>
      </c>
      <c r="X35" s="13" t="e">
        <f>IF(P35&lt;=SMALL(P4:P43,5),M35,"")</f>
        <v>#VALUE!</v>
      </c>
    </row>
    <row r="36" spans="1:24" ht="17.25" thickTop="1" thickBot="1" x14ac:dyDescent="0.3">
      <c r="A36" s="13">
        <v>1</v>
      </c>
      <c r="B36" s="13">
        <v>1</v>
      </c>
      <c r="C36" s="13">
        <v>3</v>
      </c>
      <c r="D36" s="13">
        <v>1</v>
      </c>
      <c r="E36" s="13">
        <v>0</v>
      </c>
      <c r="F36" s="13">
        <v>1</v>
      </c>
      <c r="G36" s="18"/>
      <c r="H36" s="13">
        <v>1</v>
      </c>
      <c r="I36" s="13">
        <v>1</v>
      </c>
      <c r="J36" s="13">
        <v>3</v>
      </c>
      <c r="K36" s="13" t="s">
        <v>51</v>
      </c>
      <c r="L36" s="13">
        <v>1</v>
      </c>
      <c r="M36" s="13">
        <v>0</v>
      </c>
      <c r="N36" s="1"/>
      <c r="O36" s="13">
        <v>1.5</v>
      </c>
      <c r="P36" s="13" t="e">
        <f t="shared" si="4"/>
        <v>#VALUE!</v>
      </c>
      <c r="Q36" s="30">
        <v>11</v>
      </c>
      <c r="R36" s="13">
        <v>0</v>
      </c>
      <c r="T36" s="13" t="e">
        <f>IF(P36&lt;=SMALL(P4:P43,1),M36,"")</f>
        <v>#VALUE!</v>
      </c>
      <c r="U36" s="13" t="e">
        <f>IF(P36&lt;=SMALL(P4:P43,2),M36,"")</f>
        <v>#VALUE!</v>
      </c>
      <c r="V36" s="13" t="e">
        <f>IF(P36&lt;=SMALL(P4:P43,3),M36,"")</f>
        <v>#VALUE!</v>
      </c>
      <c r="W36" s="13" t="e">
        <f>IF(P36&lt;=SMALL(P4:P43,4),M36,"")</f>
        <v>#VALUE!</v>
      </c>
      <c r="X36" s="13" t="e">
        <f>IF(P36&lt;=SMALL(P4:P43,5),M36,"")</f>
        <v>#VALUE!</v>
      </c>
    </row>
    <row r="37" spans="1:24" ht="17.25" thickTop="1" thickBot="1" x14ac:dyDescent="0.3">
      <c r="A37" s="13">
        <v>0</v>
      </c>
      <c r="B37" s="13">
        <v>1</v>
      </c>
      <c r="C37" s="13">
        <v>3</v>
      </c>
      <c r="D37" s="13" t="s">
        <v>71</v>
      </c>
      <c r="E37" s="13">
        <v>0</v>
      </c>
      <c r="F37" s="13">
        <v>1</v>
      </c>
      <c r="G37" s="18"/>
      <c r="H37" s="13">
        <v>1</v>
      </c>
      <c r="I37" s="13">
        <v>0</v>
      </c>
      <c r="J37" s="13">
        <v>3</v>
      </c>
      <c r="K37" s="13">
        <v>0</v>
      </c>
      <c r="L37" s="13">
        <v>1</v>
      </c>
      <c r="M37" s="13">
        <v>0</v>
      </c>
      <c r="N37" s="1"/>
      <c r="O37" s="13">
        <v>2.02704218</v>
      </c>
      <c r="P37" s="13" t="e">
        <f t="shared" si="4"/>
        <v>#VALUE!</v>
      </c>
      <c r="Q37" s="30">
        <v>20</v>
      </c>
      <c r="R37" s="13">
        <v>0</v>
      </c>
      <c r="T37" s="13" t="e">
        <f>IF(P37&lt;=SMALL(P4:P43,1),M37,"")</f>
        <v>#VALUE!</v>
      </c>
      <c r="U37" s="13" t="e">
        <f>IF(P37&lt;=SMALL(P4:P43,2),M37,"")</f>
        <v>#VALUE!</v>
      </c>
      <c r="V37" s="13" t="e">
        <f>IF(P37&lt;=SMALL(P4:P43,3),M37,"")</f>
        <v>#VALUE!</v>
      </c>
      <c r="W37" s="13" t="e">
        <f>IF(P37&lt;=SMALL(P4:P43,4),M37,"")</f>
        <v>#VALUE!</v>
      </c>
      <c r="X37" s="13" t="e">
        <f>IF(P37&lt;=SMALL(P4:P43,5),M37,"")</f>
        <v>#VALUE!</v>
      </c>
    </row>
    <row r="38" spans="1:24" ht="17.25" thickTop="1" thickBot="1" x14ac:dyDescent="0.3">
      <c r="A38" s="13">
        <v>0</v>
      </c>
      <c r="B38" s="13">
        <v>0</v>
      </c>
      <c r="C38" s="13">
        <v>3</v>
      </c>
      <c r="D38" s="13">
        <v>0</v>
      </c>
      <c r="E38" s="13">
        <v>1</v>
      </c>
      <c r="F38" s="13">
        <v>1</v>
      </c>
      <c r="G38" s="18"/>
      <c r="H38" s="13">
        <v>1</v>
      </c>
      <c r="I38" s="13">
        <v>0</v>
      </c>
      <c r="J38" s="13">
        <v>3</v>
      </c>
      <c r="K38" s="13" t="s">
        <v>51</v>
      </c>
      <c r="L38" s="13">
        <v>0</v>
      </c>
      <c r="M38" s="13">
        <v>0</v>
      </c>
      <c r="N38" s="1"/>
      <c r="O38" s="13">
        <v>1.802775638</v>
      </c>
      <c r="P38" s="13" t="e">
        <f t="shared" ref="P38:P43" si="5">SQRT((A38-H38)^2+(B38-I38)^2+(C38-J38)^2+(D38-K38)^2+(E38-L38)^2+(F38-M38)^2)</f>
        <v>#VALUE!</v>
      </c>
      <c r="Q38" s="30">
        <v>17</v>
      </c>
      <c r="R38" s="13">
        <v>0</v>
      </c>
      <c r="T38" s="13" t="e">
        <f>IF(P38&lt;=SMALL(P4:P43,1),M38,"")</f>
        <v>#VALUE!</v>
      </c>
      <c r="U38" s="13" t="e">
        <f>IF(P38&lt;=SMALL(P4:P43,2),M38,"")</f>
        <v>#VALUE!</v>
      </c>
      <c r="V38" s="13" t="e">
        <f>IF(P38&lt;=SMALL(P4:P43,3),M38,"")</f>
        <v>#VALUE!</v>
      </c>
      <c r="W38" s="13" t="e">
        <f>IF(P38&lt;=SMALL(P4:P43,4),M38,"")</f>
        <v>#VALUE!</v>
      </c>
      <c r="X38" s="13" t="e">
        <f>IF(P38&lt;=SMALL(P4:P43,5),M38,"")</f>
        <v>#VALUE!</v>
      </c>
    </row>
    <row r="39" spans="1:24" ht="17.25" thickTop="1" thickBot="1" x14ac:dyDescent="0.3">
      <c r="A39" s="13">
        <v>0</v>
      </c>
      <c r="B39" s="13">
        <v>0</v>
      </c>
      <c r="C39" s="13">
        <v>3</v>
      </c>
      <c r="D39" s="13" t="s">
        <v>71</v>
      </c>
      <c r="E39" s="13" t="s">
        <v>51</v>
      </c>
      <c r="F39" s="13">
        <v>1</v>
      </c>
      <c r="G39" s="18"/>
      <c r="H39" s="13">
        <v>0</v>
      </c>
      <c r="I39" s="13">
        <v>0</v>
      </c>
      <c r="J39" s="13">
        <v>3</v>
      </c>
      <c r="K39" s="13" t="s">
        <v>51</v>
      </c>
      <c r="L39" s="13">
        <v>1</v>
      </c>
      <c r="M39" s="13">
        <v>0</v>
      </c>
      <c r="N39" s="1"/>
      <c r="O39" s="13">
        <v>1.130884609</v>
      </c>
      <c r="P39" s="13" t="e">
        <f t="shared" si="5"/>
        <v>#VALUE!</v>
      </c>
      <c r="Q39" s="30">
        <v>5</v>
      </c>
      <c r="R39" s="13">
        <v>1</v>
      </c>
      <c r="T39" s="13" t="e">
        <f>IF(P39&lt;=SMALL(P4:P43,1),M39,"")</f>
        <v>#VALUE!</v>
      </c>
      <c r="U39" s="13" t="e">
        <f>IF(P39&lt;=SMALL(P4:P43,2),M39,"")</f>
        <v>#VALUE!</v>
      </c>
      <c r="V39" s="13" t="e">
        <f>IF(P39&lt;=SMALL(P4:P43,3),M39,"")</f>
        <v>#VALUE!</v>
      </c>
      <c r="W39" s="13" t="e">
        <f>IF(P39&lt;=SMALL(P4:P43,4),M39,"")</f>
        <v>#VALUE!</v>
      </c>
      <c r="X39" s="13" t="e">
        <f>IF(P39&lt;=SMALL(P4:P43,5),M39,"")</f>
        <v>#VALUE!</v>
      </c>
    </row>
    <row r="40" spans="1:24" ht="17.25" thickTop="1" thickBot="1" x14ac:dyDescent="0.3">
      <c r="A40" s="13">
        <v>0</v>
      </c>
      <c r="B40" s="13">
        <v>0</v>
      </c>
      <c r="C40" s="13">
        <v>3</v>
      </c>
      <c r="D40" s="13" t="s">
        <v>71</v>
      </c>
      <c r="E40" s="13">
        <v>1</v>
      </c>
      <c r="F40" s="13">
        <v>1</v>
      </c>
      <c r="G40" s="18"/>
      <c r="H40" s="13">
        <v>0</v>
      </c>
      <c r="I40" s="13">
        <v>0</v>
      </c>
      <c r="J40" s="13">
        <v>3</v>
      </c>
      <c r="K40" s="13" t="s">
        <v>51</v>
      </c>
      <c r="L40" s="13">
        <v>0</v>
      </c>
      <c r="M40" s="13">
        <v>0</v>
      </c>
      <c r="N40" s="10"/>
      <c r="O40" s="13">
        <v>1.414213562</v>
      </c>
      <c r="P40" s="13" t="e">
        <f t="shared" si="5"/>
        <v>#VALUE!</v>
      </c>
      <c r="Q40" s="30">
        <v>9</v>
      </c>
      <c r="R40" s="13">
        <v>0</v>
      </c>
      <c r="T40" s="13" t="e">
        <f>IF(P40&lt;=SMALL(P4:P43,1),M40,"")</f>
        <v>#VALUE!</v>
      </c>
      <c r="U40" s="13" t="e">
        <f>IF(P40&lt;=SMALL(P4:P43,2),M40,"")</f>
        <v>#VALUE!</v>
      </c>
      <c r="V40" s="13" t="e">
        <f>IF(P40&lt;=SMALL(P4:P43,3),M40,"")</f>
        <v>#VALUE!</v>
      </c>
      <c r="W40" s="13" t="e">
        <f>IF(P40&lt;=SMALL(P4:P43,4),M40,"")</f>
        <v>#VALUE!</v>
      </c>
      <c r="X40" s="13" t="e">
        <f>IF(P40&lt;=SMALL(P4:P43,5),M40,"")</f>
        <v>#VALUE!</v>
      </c>
    </row>
    <row r="41" spans="1:24" ht="17.25" thickTop="1" thickBot="1" x14ac:dyDescent="0.3">
      <c r="A41" s="13">
        <v>1</v>
      </c>
      <c r="B41" s="13">
        <v>0</v>
      </c>
      <c r="C41" s="13">
        <v>3</v>
      </c>
      <c r="D41" s="13">
        <v>0</v>
      </c>
      <c r="E41" s="13">
        <v>1</v>
      </c>
      <c r="F41" s="13">
        <v>1</v>
      </c>
      <c r="G41" s="18"/>
      <c r="H41" s="13">
        <v>1</v>
      </c>
      <c r="I41" s="13">
        <v>0</v>
      </c>
      <c r="J41" s="13">
        <v>3</v>
      </c>
      <c r="K41" s="13">
        <v>0</v>
      </c>
      <c r="L41" s="13">
        <v>1</v>
      </c>
      <c r="M41" s="13">
        <v>0</v>
      </c>
      <c r="N41" s="10"/>
      <c r="O41" s="13">
        <v>1</v>
      </c>
      <c r="P41" s="13">
        <f t="shared" si="5"/>
        <v>1</v>
      </c>
      <c r="Q41" s="30">
        <v>3</v>
      </c>
      <c r="R41" s="13">
        <v>0</v>
      </c>
      <c r="T41" s="13" t="e">
        <f>IF(P41&lt;=SMALL(P4:P43,1),M41,"")</f>
        <v>#VALUE!</v>
      </c>
      <c r="U41" s="13" t="e">
        <f>IF(P41&lt;=SMALL(P4:P43,2),M41,"")</f>
        <v>#VALUE!</v>
      </c>
      <c r="V41" s="13" t="e">
        <f>IF(P41&lt;=SMALL(P4:P43,3),M41,"")</f>
        <v>#VALUE!</v>
      </c>
      <c r="W41" s="13" t="e">
        <f>IF(P41&lt;=SMALL(P4:P43,4),M41,"")</f>
        <v>#VALUE!</v>
      </c>
      <c r="X41" s="13" t="e">
        <f>IF(P41&lt;=SMALL(P4:P43,5),M41,"")</f>
        <v>#VALUE!</v>
      </c>
    </row>
    <row r="42" spans="1:24" ht="17.25" thickTop="1" thickBot="1" x14ac:dyDescent="0.3">
      <c r="A42" s="13">
        <v>0</v>
      </c>
      <c r="B42" s="13">
        <v>0</v>
      </c>
      <c r="C42" s="13">
        <v>3</v>
      </c>
      <c r="D42" s="13" t="s">
        <v>71</v>
      </c>
      <c r="E42" s="13">
        <v>0</v>
      </c>
      <c r="F42" s="13">
        <v>1</v>
      </c>
      <c r="G42" s="18"/>
      <c r="H42" s="13">
        <v>1</v>
      </c>
      <c r="I42" s="13">
        <v>0</v>
      </c>
      <c r="J42" s="13">
        <v>3</v>
      </c>
      <c r="K42" s="13" t="s">
        <v>51</v>
      </c>
      <c r="L42" s="13">
        <v>0</v>
      </c>
      <c r="M42" s="13">
        <v>1</v>
      </c>
      <c r="N42" s="10"/>
      <c r="O42" s="13">
        <v>1.0143470809999999</v>
      </c>
      <c r="P42" s="13" t="e">
        <f t="shared" si="5"/>
        <v>#VALUE!</v>
      </c>
      <c r="Q42" s="30">
        <v>4</v>
      </c>
      <c r="R42" s="13">
        <v>1</v>
      </c>
      <c r="T42" s="13" t="e">
        <f>IF(P42&lt;=SMALL(P4:P43,1),M42,"")</f>
        <v>#VALUE!</v>
      </c>
      <c r="U42" s="13" t="e">
        <f>IF(P42&lt;=SMALL(P4:P43,2),M42,"")</f>
        <v>#VALUE!</v>
      </c>
      <c r="V42" s="13" t="e">
        <f>IF(P42&lt;=SMALL(P4:P43,3),M42,"")</f>
        <v>#VALUE!</v>
      </c>
      <c r="W42" s="13" t="e">
        <f>IF(P42&lt;=SMALL(P4:P43,4),M42,"")</f>
        <v>#VALUE!</v>
      </c>
      <c r="X42" s="13" t="e">
        <f>IF(P42&lt;=SMALL(P4:P43,5),M42,"")</f>
        <v>#VALUE!</v>
      </c>
    </row>
    <row r="43" spans="1:24" ht="17.25" thickTop="1" thickBot="1" x14ac:dyDescent="0.3">
      <c r="A43" s="13">
        <v>1</v>
      </c>
      <c r="B43" s="13">
        <v>0</v>
      </c>
      <c r="C43" s="13">
        <v>0</v>
      </c>
      <c r="D43" s="13">
        <v>0</v>
      </c>
      <c r="E43" s="13">
        <v>1</v>
      </c>
      <c r="F43" s="13">
        <v>0</v>
      </c>
      <c r="G43" s="18"/>
      <c r="H43" s="13">
        <v>0</v>
      </c>
      <c r="I43" s="13">
        <v>0</v>
      </c>
      <c r="J43" s="13">
        <v>3</v>
      </c>
      <c r="K43" s="13" t="s">
        <v>51</v>
      </c>
      <c r="L43" s="13">
        <v>0</v>
      </c>
      <c r="M43" s="13">
        <v>0</v>
      </c>
      <c r="N43" s="1"/>
      <c r="O43" s="13">
        <v>3.354101966</v>
      </c>
      <c r="P43" s="13" t="e">
        <f t="shared" si="5"/>
        <v>#VALUE!</v>
      </c>
      <c r="Q43" s="30">
        <v>23</v>
      </c>
      <c r="R43" s="13">
        <v>0</v>
      </c>
      <c r="T43" s="13" t="e">
        <f>IF(P43&lt;=SMALL(P4:P43,1),M43,"")</f>
        <v>#VALUE!</v>
      </c>
      <c r="U43" s="13" t="e">
        <f>IF(P43&lt;=SMALL(P4:P43,2),M43,"")</f>
        <v>#VALUE!</v>
      </c>
      <c r="V43" s="13" t="e">
        <f>IF(P43&lt;=SMALL(P4:P43,3),M43,"")</f>
        <v>#VALUE!</v>
      </c>
      <c r="W43" s="13" t="e">
        <f>IF(P43&lt;=SMALL(P4:P43,4),M43,"")</f>
        <v>#VALUE!</v>
      </c>
      <c r="X43" s="13" t="e">
        <f>IF(P43&lt;=SMALL(P4:P43,5),M43,"")</f>
        <v>#VALUE!</v>
      </c>
    </row>
    <row r="44" spans="1:24" ht="15.75" thickTop="1" x14ac:dyDescent="0.25">
      <c r="G44" s="1"/>
      <c r="H44"/>
      <c r="I44"/>
      <c r="J44"/>
      <c r="K44"/>
      <c r="L44"/>
      <c r="M44"/>
    </row>
    <row r="45" spans="1:24" x14ac:dyDescent="0.25">
      <c r="G45" s="1"/>
      <c r="H45"/>
      <c r="I45"/>
      <c r="J45"/>
      <c r="K45"/>
      <c r="L45"/>
      <c r="M45"/>
    </row>
    <row r="46" spans="1:24" x14ac:dyDescent="0.25">
      <c r="G46" s="1"/>
      <c r="H46"/>
      <c r="I46"/>
      <c r="J46"/>
      <c r="K46"/>
      <c r="L46"/>
      <c r="M46"/>
    </row>
    <row r="47" spans="1:24" ht="15.75" x14ac:dyDescent="0.25">
      <c r="G47" s="1"/>
      <c r="H47"/>
      <c r="I47"/>
      <c r="J47"/>
      <c r="K47"/>
      <c r="L47"/>
      <c r="O47" s="14" t="s">
        <v>5</v>
      </c>
      <c r="P47" s="28" t="s">
        <v>91</v>
      </c>
      <c r="Q47" s="28" t="s">
        <v>2</v>
      </c>
      <c r="S47"/>
      <c r="T47" s="36" t="s">
        <v>87</v>
      </c>
      <c r="U47" s="36"/>
      <c r="W47" t="s">
        <v>94</v>
      </c>
    </row>
    <row r="48" spans="1:24" ht="15.75" x14ac:dyDescent="0.25">
      <c r="G48" s="1"/>
      <c r="H48"/>
      <c r="I48"/>
      <c r="J48"/>
      <c r="K48"/>
      <c r="L48"/>
      <c r="O48" s="13">
        <v>0</v>
      </c>
      <c r="P48" s="13">
        <v>0</v>
      </c>
      <c r="Q48" s="24" t="str">
        <f>IF($O48=$P48,"BENAR","SALAH")</f>
        <v>BENAR</v>
      </c>
      <c r="S48" s="25" t="s">
        <v>88</v>
      </c>
      <c r="T48" s="26" t="s">
        <v>89</v>
      </c>
      <c r="U48" s="26" t="s">
        <v>90</v>
      </c>
      <c r="W48" t="s">
        <v>95</v>
      </c>
    </row>
    <row r="49" spans="7:21" ht="15.75" x14ac:dyDescent="0.25">
      <c r="G49" s="1"/>
      <c r="H49"/>
      <c r="I49"/>
      <c r="J49"/>
      <c r="K49"/>
      <c r="L49"/>
      <c r="O49" s="13">
        <v>0</v>
      </c>
      <c r="P49" s="13">
        <v>0</v>
      </c>
      <c r="Q49" s="24" t="str">
        <f>IF($O49=$P49,"BENAR","SALAH")</f>
        <v>BENAR</v>
      </c>
      <c r="S49" s="26">
        <v>0</v>
      </c>
      <c r="T49">
        <f>COUNTIFS($P48:$P87,S49,$Q48:$Q87,$T48)</f>
        <v>37</v>
      </c>
      <c r="U49">
        <f>COUNTIFS($P48:$P87,$S49,$Q48:$Q87,$U48)</f>
        <v>0</v>
      </c>
    </row>
    <row r="50" spans="7:21" ht="15.75" x14ac:dyDescent="0.25">
      <c r="G50" s="1"/>
      <c r="H50"/>
      <c r="I50"/>
      <c r="J50"/>
      <c r="K50"/>
      <c r="L50"/>
      <c r="M50"/>
      <c r="O50" s="13">
        <v>0</v>
      </c>
      <c r="P50" s="13">
        <v>0</v>
      </c>
      <c r="Q50" s="24" t="str">
        <f>IF($O50=$P50,"BENAR","SALAH")</f>
        <v>BENAR</v>
      </c>
      <c r="S50" s="26">
        <v>1</v>
      </c>
      <c r="T50">
        <f>COUNTIFS($P48:$P87,$S50,$Q48:$Q87,$T48)</f>
        <v>2</v>
      </c>
      <c r="U50">
        <f>COUNTIFS($P48:$P87,$S50,$Q48:$Q87,$U48)</f>
        <v>1</v>
      </c>
    </row>
    <row r="51" spans="7:21" ht="15.75" x14ac:dyDescent="0.25">
      <c r="G51" s="1"/>
      <c r="H51"/>
      <c r="I51"/>
      <c r="J51"/>
      <c r="K51"/>
      <c r="L51"/>
      <c r="M51"/>
      <c r="O51" s="13">
        <v>0</v>
      </c>
      <c r="P51" s="13">
        <v>0</v>
      </c>
      <c r="Q51" s="24" t="str">
        <f t="shared" ref="Q51:Q87" si="6">IF($O51=$P51,"BENAR","SALAH")</f>
        <v>BENAR</v>
      </c>
      <c r="S51" s="1" t="s">
        <v>92</v>
      </c>
      <c r="T51">
        <f>SUM(T49:T50)</f>
        <v>39</v>
      </c>
      <c r="U51">
        <f>SUM(U49:U50)</f>
        <v>1</v>
      </c>
    </row>
    <row r="52" spans="7:21" ht="15.75" x14ac:dyDescent="0.25">
      <c r="G52" s="1"/>
      <c r="H52"/>
      <c r="I52"/>
      <c r="J52"/>
      <c r="K52"/>
      <c r="L52"/>
      <c r="M52"/>
      <c r="O52" s="13">
        <v>0</v>
      </c>
      <c r="P52" s="13">
        <v>0</v>
      </c>
      <c r="Q52" s="24" t="str">
        <f t="shared" si="6"/>
        <v>BENAR</v>
      </c>
      <c r="S52" s="1" t="s">
        <v>93</v>
      </c>
      <c r="T52" s="27">
        <f>(T51)/SUM(T49:U50)</f>
        <v>0.97499999999999998</v>
      </c>
      <c r="U52" s="27">
        <f>(U51)/SUM(T49:U50)</f>
        <v>2.5000000000000001E-2</v>
      </c>
    </row>
    <row r="53" spans="7:21" ht="15.75" x14ac:dyDescent="0.25">
      <c r="G53" s="1"/>
      <c r="H53"/>
      <c r="I53"/>
      <c r="J53"/>
      <c r="K53"/>
      <c r="L53"/>
      <c r="M53"/>
      <c r="O53" s="13">
        <v>0</v>
      </c>
      <c r="P53" s="13">
        <v>0</v>
      </c>
      <c r="Q53" s="24" t="str">
        <f t="shared" si="6"/>
        <v>BENAR</v>
      </c>
    </row>
    <row r="54" spans="7:21" ht="15.75" x14ac:dyDescent="0.25">
      <c r="G54" s="1"/>
      <c r="H54"/>
      <c r="I54"/>
      <c r="J54"/>
      <c r="K54"/>
      <c r="L54"/>
      <c r="M54"/>
      <c r="O54" s="13">
        <v>0</v>
      </c>
      <c r="P54" s="13">
        <v>0</v>
      </c>
      <c r="Q54" s="24" t="str">
        <f t="shared" si="6"/>
        <v>BENAR</v>
      </c>
    </row>
    <row r="55" spans="7:21" ht="15.75" x14ac:dyDescent="0.25">
      <c r="G55" s="1"/>
      <c r="H55"/>
      <c r="I55"/>
      <c r="J55"/>
      <c r="K55"/>
      <c r="L55"/>
      <c r="M55"/>
      <c r="O55" s="13">
        <v>0</v>
      </c>
      <c r="P55" s="13">
        <v>0</v>
      </c>
      <c r="Q55" s="24" t="str">
        <f t="shared" si="6"/>
        <v>BENAR</v>
      </c>
    </row>
    <row r="56" spans="7:21" ht="15.75" x14ac:dyDescent="0.25">
      <c r="G56" s="1"/>
      <c r="H56"/>
      <c r="I56"/>
      <c r="J56"/>
      <c r="K56"/>
      <c r="L56"/>
      <c r="M56"/>
      <c r="O56" s="13">
        <v>0</v>
      </c>
      <c r="P56" s="13">
        <v>0</v>
      </c>
      <c r="Q56" s="24" t="str">
        <f t="shared" si="6"/>
        <v>BENAR</v>
      </c>
    </row>
    <row r="57" spans="7:21" ht="15.75" x14ac:dyDescent="0.25">
      <c r="G57" s="1"/>
      <c r="H57"/>
      <c r="I57"/>
      <c r="J57"/>
      <c r="K57"/>
      <c r="L57"/>
      <c r="M57"/>
      <c r="O57" s="13">
        <v>0</v>
      </c>
      <c r="P57" s="13">
        <v>0</v>
      </c>
      <c r="Q57" s="24" t="str">
        <f t="shared" si="6"/>
        <v>BENAR</v>
      </c>
    </row>
    <row r="58" spans="7:21" ht="15.75" x14ac:dyDescent="0.25">
      <c r="G58" s="1"/>
      <c r="H58"/>
      <c r="I58"/>
      <c r="J58"/>
      <c r="K58"/>
      <c r="L58"/>
      <c r="M58"/>
      <c r="O58" s="13">
        <v>0</v>
      </c>
      <c r="P58" s="13">
        <v>0</v>
      </c>
      <c r="Q58" s="24" t="str">
        <f t="shared" si="6"/>
        <v>BENAR</v>
      </c>
    </row>
    <row r="59" spans="7:21" ht="15.75" x14ac:dyDescent="0.25">
      <c r="G59" s="1"/>
      <c r="H59"/>
      <c r="I59"/>
      <c r="J59"/>
      <c r="K59"/>
      <c r="L59"/>
      <c r="M59"/>
      <c r="O59" s="13">
        <v>0</v>
      </c>
      <c r="P59" s="13">
        <v>0</v>
      </c>
      <c r="Q59" s="24" t="str">
        <f t="shared" si="6"/>
        <v>BENAR</v>
      </c>
    </row>
    <row r="60" spans="7:21" ht="15.75" x14ac:dyDescent="0.25">
      <c r="G60" s="1"/>
      <c r="H60"/>
      <c r="I60"/>
      <c r="J60"/>
      <c r="K60"/>
      <c r="L60"/>
      <c r="M60"/>
      <c r="O60" s="13">
        <v>0</v>
      </c>
      <c r="P60" s="13">
        <v>0</v>
      </c>
      <c r="Q60" s="24" t="str">
        <f t="shared" si="6"/>
        <v>BENAR</v>
      </c>
    </row>
    <row r="61" spans="7:21" ht="15.75" x14ac:dyDescent="0.25">
      <c r="G61" s="1"/>
      <c r="H61"/>
      <c r="I61"/>
      <c r="J61"/>
      <c r="K61"/>
      <c r="L61"/>
      <c r="M61"/>
      <c r="O61" s="13">
        <v>0</v>
      </c>
      <c r="P61" s="13">
        <v>0</v>
      </c>
      <c r="Q61" s="24" t="str">
        <f t="shared" si="6"/>
        <v>BENAR</v>
      </c>
    </row>
    <row r="62" spans="7:21" ht="15.75" x14ac:dyDescent="0.25">
      <c r="G62" s="1"/>
      <c r="H62"/>
      <c r="I62"/>
      <c r="J62"/>
      <c r="K62"/>
      <c r="L62"/>
      <c r="M62"/>
      <c r="O62" s="13">
        <v>0</v>
      </c>
      <c r="P62" s="13">
        <v>0</v>
      </c>
      <c r="Q62" s="24" t="str">
        <f t="shared" si="6"/>
        <v>BENAR</v>
      </c>
    </row>
    <row r="63" spans="7:21" ht="15.75" x14ac:dyDescent="0.25">
      <c r="G63" s="1"/>
      <c r="H63"/>
      <c r="I63"/>
      <c r="J63"/>
      <c r="K63"/>
      <c r="L63"/>
      <c r="M63"/>
      <c r="O63" s="13">
        <v>0</v>
      </c>
      <c r="P63" s="13">
        <v>0</v>
      </c>
      <c r="Q63" s="24" t="str">
        <f t="shared" si="6"/>
        <v>BENAR</v>
      </c>
    </row>
    <row r="64" spans="7:21" ht="15.75" x14ac:dyDescent="0.25">
      <c r="O64" s="13">
        <v>0</v>
      </c>
      <c r="P64" s="13">
        <v>0</v>
      </c>
      <c r="Q64" s="24" t="str">
        <f t="shared" si="6"/>
        <v>BENAR</v>
      </c>
    </row>
    <row r="65" spans="15:17" ht="15.75" x14ac:dyDescent="0.25">
      <c r="O65" s="13">
        <v>0</v>
      </c>
      <c r="P65" s="13">
        <v>0</v>
      </c>
      <c r="Q65" s="24" t="str">
        <f t="shared" si="6"/>
        <v>BENAR</v>
      </c>
    </row>
    <row r="66" spans="15:17" ht="15.75" x14ac:dyDescent="0.25">
      <c r="O66" s="13">
        <v>0</v>
      </c>
      <c r="P66" s="13">
        <v>0</v>
      </c>
      <c r="Q66" s="24" t="str">
        <f t="shared" si="6"/>
        <v>BENAR</v>
      </c>
    </row>
    <row r="67" spans="15:17" ht="15.75" x14ac:dyDescent="0.25">
      <c r="O67" s="13">
        <v>0</v>
      </c>
      <c r="P67" s="13">
        <v>0</v>
      </c>
      <c r="Q67" s="24" t="str">
        <f t="shared" si="6"/>
        <v>BENAR</v>
      </c>
    </row>
    <row r="68" spans="15:17" ht="15.75" x14ac:dyDescent="0.25">
      <c r="O68" s="13">
        <v>0</v>
      </c>
      <c r="P68" s="13">
        <v>0</v>
      </c>
      <c r="Q68" s="24" t="str">
        <f t="shared" si="6"/>
        <v>BENAR</v>
      </c>
    </row>
    <row r="69" spans="15:17" ht="15.75" x14ac:dyDescent="0.25">
      <c r="O69" s="13">
        <v>0</v>
      </c>
      <c r="P69" s="13">
        <v>0</v>
      </c>
      <c r="Q69" s="24" t="str">
        <f t="shared" si="6"/>
        <v>BENAR</v>
      </c>
    </row>
    <row r="70" spans="15:17" ht="15.75" x14ac:dyDescent="0.25">
      <c r="O70" s="13">
        <v>0</v>
      </c>
      <c r="P70" s="13">
        <v>0</v>
      </c>
      <c r="Q70" s="24" t="str">
        <f t="shared" si="6"/>
        <v>BENAR</v>
      </c>
    </row>
    <row r="71" spans="15:17" ht="15.75" x14ac:dyDescent="0.25">
      <c r="O71" s="13">
        <v>0</v>
      </c>
      <c r="P71" s="13">
        <v>0</v>
      </c>
      <c r="Q71" s="24" t="str">
        <f t="shared" si="6"/>
        <v>BENAR</v>
      </c>
    </row>
    <row r="72" spans="15:17" ht="15.75" x14ac:dyDescent="0.25">
      <c r="O72" s="13">
        <v>0</v>
      </c>
      <c r="P72" s="13">
        <v>0</v>
      </c>
      <c r="Q72" s="24" t="str">
        <f t="shared" si="6"/>
        <v>BENAR</v>
      </c>
    </row>
    <row r="73" spans="15:17" ht="15.75" x14ac:dyDescent="0.25">
      <c r="O73" s="13">
        <v>0</v>
      </c>
      <c r="P73" s="13">
        <v>0</v>
      </c>
      <c r="Q73" s="24" t="str">
        <f t="shared" si="6"/>
        <v>BENAR</v>
      </c>
    </row>
    <row r="74" spans="15:17" ht="15.75" x14ac:dyDescent="0.25">
      <c r="O74" s="13">
        <v>0</v>
      </c>
      <c r="P74" s="13">
        <v>0</v>
      </c>
      <c r="Q74" s="24" t="str">
        <f t="shared" si="6"/>
        <v>BENAR</v>
      </c>
    </row>
    <row r="75" spans="15:17" ht="15.75" x14ac:dyDescent="0.25">
      <c r="O75" s="13">
        <v>1</v>
      </c>
      <c r="P75" s="13">
        <v>1</v>
      </c>
      <c r="Q75" s="24" t="str">
        <f t="shared" si="6"/>
        <v>BENAR</v>
      </c>
    </row>
    <row r="76" spans="15:17" ht="15.75" x14ac:dyDescent="0.25">
      <c r="O76" s="13">
        <v>0</v>
      </c>
      <c r="P76" s="13">
        <v>0</v>
      </c>
      <c r="Q76" s="24" t="str">
        <f t="shared" si="6"/>
        <v>BENAR</v>
      </c>
    </row>
    <row r="77" spans="15:17" ht="15.75" x14ac:dyDescent="0.25">
      <c r="O77" s="13">
        <v>0</v>
      </c>
      <c r="P77" s="13">
        <v>0</v>
      </c>
      <c r="Q77" s="24" t="str">
        <f t="shared" si="6"/>
        <v>BENAR</v>
      </c>
    </row>
    <row r="78" spans="15:17" ht="15.75" x14ac:dyDescent="0.25">
      <c r="O78" s="13">
        <v>0</v>
      </c>
      <c r="P78" s="13">
        <v>0</v>
      </c>
      <c r="Q78" s="24" t="str">
        <f t="shared" si="6"/>
        <v>BENAR</v>
      </c>
    </row>
    <row r="79" spans="15:17" ht="15.75" x14ac:dyDescent="0.25">
      <c r="O79" s="13">
        <v>0</v>
      </c>
      <c r="P79" s="13">
        <v>0</v>
      </c>
      <c r="Q79" s="24" t="str">
        <f t="shared" si="6"/>
        <v>BENAR</v>
      </c>
    </row>
    <row r="80" spans="15:17" ht="15.75" x14ac:dyDescent="0.25">
      <c r="O80" s="13">
        <v>0</v>
      </c>
      <c r="P80" s="13">
        <v>0</v>
      </c>
      <c r="Q80" s="24" t="str">
        <f t="shared" si="6"/>
        <v>BENAR</v>
      </c>
    </row>
    <row r="81" spans="15:17" ht="15.75" x14ac:dyDescent="0.25">
      <c r="O81" s="13">
        <v>0</v>
      </c>
      <c r="P81" s="13">
        <v>0</v>
      </c>
      <c r="Q81" s="24" t="str">
        <f t="shared" si="6"/>
        <v>BENAR</v>
      </c>
    </row>
    <row r="82" spans="15:17" ht="15.75" x14ac:dyDescent="0.25">
      <c r="O82" s="13">
        <v>0</v>
      </c>
      <c r="P82" s="13">
        <v>0</v>
      </c>
      <c r="Q82" s="24" t="str">
        <f t="shared" si="6"/>
        <v>BENAR</v>
      </c>
    </row>
    <row r="83" spans="15:17" ht="15.75" x14ac:dyDescent="0.25">
      <c r="O83" s="13">
        <v>0</v>
      </c>
      <c r="P83" s="13">
        <v>1</v>
      </c>
      <c r="Q83" s="24" t="str">
        <f t="shared" si="6"/>
        <v>SALAH</v>
      </c>
    </row>
    <row r="84" spans="15:17" ht="15.75" x14ac:dyDescent="0.25">
      <c r="O84" s="13">
        <v>0</v>
      </c>
      <c r="P84" s="13">
        <v>0</v>
      </c>
      <c r="Q84" s="24" t="str">
        <f>IF($O84=$P84,"BENAR","SALAH")</f>
        <v>BENAR</v>
      </c>
    </row>
    <row r="85" spans="15:17" ht="15.75" x14ac:dyDescent="0.25">
      <c r="O85" s="13">
        <v>0</v>
      </c>
      <c r="P85" s="13">
        <v>0</v>
      </c>
      <c r="Q85" s="24" t="str">
        <f t="shared" si="6"/>
        <v>BENAR</v>
      </c>
    </row>
    <row r="86" spans="15:17" ht="15.75" x14ac:dyDescent="0.25">
      <c r="O86" s="13">
        <v>1</v>
      </c>
      <c r="P86" s="13">
        <v>1</v>
      </c>
      <c r="Q86" s="24" t="str">
        <f t="shared" si="6"/>
        <v>BENAR</v>
      </c>
    </row>
    <row r="87" spans="15:17" ht="15.75" x14ac:dyDescent="0.25">
      <c r="O87" s="13">
        <v>0</v>
      </c>
      <c r="P87" s="13">
        <v>0</v>
      </c>
      <c r="Q87" s="24" t="str">
        <f t="shared" si="6"/>
        <v>BENAR</v>
      </c>
    </row>
  </sheetData>
  <mergeCells count="15">
    <mergeCell ref="T47:U47"/>
    <mergeCell ref="T1:X1"/>
    <mergeCell ref="A1:F1"/>
    <mergeCell ref="H1:M1"/>
    <mergeCell ref="O1:P1"/>
    <mergeCell ref="O2:O3"/>
    <mergeCell ref="P2:P3"/>
    <mergeCell ref="R2:R3"/>
    <mergeCell ref="Q2:Q3"/>
    <mergeCell ref="Z3:AE3"/>
    <mergeCell ref="Z11:AE11"/>
    <mergeCell ref="Z12:AA12"/>
    <mergeCell ref="Z13:AA13"/>
    <mergeCell ref="Z4:AA4"/>
    <mergeCell ref="Z5:AA5"/>
  </mergeCells>
  <phoneticPr fontId="3" type="noConversion"/>
  <pageMargins left="0.7" right="0.7" top="0.75" bottom="0.75" header="0.3" footer="0.3"/>
  <pageSetup paperSize="126" orientation="portrait" horizontalDpi="120" verticalDpi="72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SELEKSI ATRIBUT</vt:lpstr>
      <vt:lpstr>TRAINING</vt:lpstr>
      <vt:lpstr>TESTING</vt:lpstr>
      <vt:lpstr>EUCLIDEAN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 X</dc:creator>
  <cp:lastModifiedBy>Win X</cp:lastModifiedBy>
  <dcterms:created xsi:type="dcterms:W3CDTF">2021-06-14T12:35:44Z</dcterms:created>
  <dcterms:modified xsi:type="dcterms:W3CDTF">2023-07-05T04:40:15Z</dcterms:modified>
</cp:coreProperties>
</file>